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5 Schnee und Eisbeseitigung\Winterdienst 2026 - 2030\4.Unterlagen an Bieter VgV 2026-010-01\LV nach Losen\"/>
    </mc:Choice>
  </mc:AlternateContent>
  <xr:revisionPtr revIDLastSave="0" documentId="13_ncr:1_{8BAE9D47-7053-4A44-BD8B-45CFE4DEAD9E}" xr6:coauthVersionLast="36" xr6:coauthVersionMax="36" xr10:uidLastSave="{00000000-0000-0000-0000-000000000000}"/>
  <bookViews>
    <workbookView xWindow="600" yWindow="30" windowWidth="8955" windowHeight="9030" xr2:uid="{00000000-000D-0000-FFFF-FFFF00000000}"/>
  </bookViews>
  <sheets>
    <sheet name="Deckblatt" sheetId="1" r:id="rId1"/>
    <sheet name="Objekt 441" sheetId="13" r:id="rId2"/>
    <sheet name="Objekt 762 inkl.Kita 442" sheetId="2" r:id="rId3"/>
    <sheet name="Gebäudekomplex 520-540-760" sheetId="3" r:id="rId4"/>
    <sheet name="Objekt 756" sheetId="4" r:id="rId5"/>
    <sheet name="Objekt 768" sheetId="6" r:id="rId6"/>
    <sheet name="Objekt 769" sheetId="7" r:id="rId7"/>
    <sheet name="Objekt 775" sheetId="8" r:id="rId8"/>
    <sheet name="Objekt 779" sheetId="9" r:id="rId9"/>
    <sheet name="Objekt 782" sheetId="10" r:id="rId10"/>
    <sheet name="Preisblatt gesamt Los 3  " sheetId="11" r:id="rId11"/>
  </sheets>
  <definedNames>
    <definedName name="_xlnm.Print_Area" localSheetId="0">Deckblatt!$A$1:$C$32</definedName>
    <definedName name="_xlnm.Print_Area" localSheetId="3">'Gebäudekomplex 520-540-760'!$A$1:$G$20</definedName>
    <definedName name="_xlnm.Print_Area" localSheetId="6">'Objekt 769'!$A$1:$E$14</definedName>
    <definedName name="_xlnm.Print_Area" localSheetId="7">'Objekt 775'!$A$1:$E$12</definedName>
    <definedName name="_xlnm.Print_Area" localSheetId="10">'Preisblatt gesamt Los 3  '!$A$1:$F$19</definedName>
  </definedNames>
  <calcPr calcId="191029"/>
</workbook>
</file>

<file path=xl/calcChain.xml><?xml version="1.0" encoding="utf-8"?>
<calcChain xmlns="http://schemas.openxmlformats.org/spreadsheetml/2006/main">
  <c r="B4" i="11" l="1"/>
  <c r="B5" i="10"/>
  <c r="B5" i="9"/>
  <c r="B5" i="8"/>
  <c r="B5" i="7"/>
  <c r="B5" i="6"/>
  <c r="B6" i="4"/>
  <c r="B6" i="3"/>
  <c r="B5" i="2"/>
  <c r="B5" i="13"/>
  <c r="B3" i="11" l="1"/>
  <c r="D7" i="11" l="1"/>
  <c r="F7" i="11" s="1"/>
  <c r="C7" i="11"/>
  <c r="E7" i="11" s="1"/>
  <c r="D14" i="13"/>
  <c r="E14" i="13"/>
  <c r="E16" i="13"/>
  <c r="E15" i="13" s="1"/>
  <c r="B2" i="13"/>
  <c r="A1" i="13"/>
  <c r="C15" i="11" l="1"/>
  <c r="E15" i="11" s="1"/>
  <c r="D15" i="11"/>
  <c r="F15" i="11" s="1"/>
  <c r="C14" i="11"/>
  <c r="E14" i="11" s="1"/>
  <c r="D14" i="11"/>
  <c r="F14" i="11" s="1"/>
  <c r="C13" i="11"/>
  <c r="E13" i="11" s="1"/>
  <c r="D13" i="11"/>
  <c r="F13" i="11" s="1"/>
  <c r="C12" i="11"/>
  <c r="E12" i="11" s="1"/>
  <c r="D12" i="11"/>
  <c r="F12" i="11" s="1"/>
  <c r="C11" i="11"/>
  <c r="E11" i="11" s="1"/>
  <c r="D11" i="11"/>
  <c r="F11" i="11" s="1"/>
  <c r="C10" i="11"/>
  <c r="E10" i="11" s="1"/>
  <c r="D10" i="11"/>
  <c r="F10" i="11" s="1"/>
  <c r="C9" i="11"/>
  <c r="E9" i="11" s="1"/>
  <c r="D9" i="11"/>
  <c r="F9" i="11" s="1"/>
  <c r="E14" i="10"/>
  <c r="E16" i="10" s="1"/>
  <c r="E15" i="10" s="1"/>
  <c r="D14" i="10"/>
  <c r="E12" i="9"/>
  <c r="E14" i="9" s="1"/>
  <c r="E13" i="9" s="1"/>
  <c r="D12" i="9"/>
  <c r="E10" i="8"/>
  <c r="D10" i="8"/>
  <c r="E12" i="8"/>
  <c r="E11" i="8" s="1"/>
  <c r="E12" i="7"/>
  <c r="E14" i="7" s="1"/>
  <c r="E13" i="7" s="1"/>
  <c r="D12" i="7"/>
  <c r="E12" i="6"/>
  <c r="E14" i="6" s="1"/>
  <c r="E13" i="6" s="1"/>
  <c r="D12" i="6"/>
  <c r="E17" i="4"/>
  <c r="E19" i="4" s="1"/>
  <c r="E18" i="4" s="1"/>
  <c r="D17" i="4"/>
  <c r="E18" i="3"/>
  <c r="E20" i="3" s="1"/>
  <c r="E19" i="3" s="1"/>
  <c r="D18" i="3"/>
  <c r="E16" i="2" l="1"/>
  <c r="D8" i="11" s="1"/>
  <c r="D16" i="2"/>
  <c r="D17" i="11" l="1"/>
  <c r="F8" i="11"/>
  <c r="E18" i="2"/>
  <c r="E17" i="2"/>
  <c r="C8" i="11"/>
  <c r="B2" i="10"/>
  <c r="A1" i="11"/>
  <c r="A1" i="10"/>
  <c r="B2" i="9"/>
  <c r="A1" i="9"/>
  <c r="B2" i="8"/>
  <c r="A1" i="8"/>
  <c r="B2" i="7"/>
  <c r="A1" i="7"/>
  <c r="B2" i="6"/>
  <c r="A1" i="6"/>
  <c r="B2" i="4"/>
  <c r="A1" i="4"/>
  <c r="B2" i="3"/>
  <c r="A1" i="3"/>
  <c r="C16" i="11" l="1"/>
  <c r="E8" i="11"/>
  <c r="B2" i="2"/>
  <c r="A1" i="2" l="1"/>
</calcChain>
</file>

<file path=xl/sharedStrings.xml><?xml version="1.0" encoding="utf-8"?>
<sst xmlns="http://schemas.openxmlformats.org/spreadsheetml/2006/main" count="386" uniqueCount="131">
  <si>
    <t>Vergabenummer:</t>
  </si>
  <si>
    <t>Vergabeart:</t>
  </si>
  <si>
    <t>Offenes Verfahren</t>
  </si>
  <si>
    <t>Vergabeordnung:</t>
  </si>
  <si>
    <t>VgV</t>
  </si>
  <si>
    <t>Ausschreibungs-ID:</t>
  </si>
  <si>
    <t>Angebote sind für ein oder mehrere Lose möglich.</t>
  </si>
  <si>
    <t>Leistungsverzeichnis &amp; Preisblatt</t>
  </si>
  <si>
    <t>Firma:</t>
  </si>
  <si>
    <t>Straße:</t>
  </si>
  <si>
    <t>PLZ:</t>
  </si>
  <si>
    <t>Ort:</t>
  </si>
  <si>
    <t>Telefon:</t>
  </si>
  <si>
    <t>Fax:</t>
  </si>
  <si>
    <t>Ansprechpartner:</t>
  </si>
  <si>
    <t>E-Mailadresse:</t>
  </si>
  <si>
    <t>Internetadresse:</t>
  </si>
  <si>
    <r>
      <t xml:space="preserve">Bieter </t>
    </r>
    <r>
      <rPr>
        <sz val="12"/>
        <color theme="1"/>
        <rFont val="Leelawadee"/>
        <family val="2"/>
      </rPr>
      <t>(bitte ausfüllen)</t>
    </r>
  </si>
  <si>
    <t>Bieter:</t>
  </si>
  <si>
    <t>m²/Stück</t>
  </si>
  <si>
    <t>MwSt 19 %</t>
  </si>
  <si>
    <t>Objekt/KSt.</t>
  </si>
  <si>
    <t>Objekt / KSt. Name</t>
  </si>
  <si>
    <t>Preis/ brutto/ €</t>
  </si>
  <si>
    <r>
      <t xml:space="preserve">
Die Vergabe ist in Lose aufgeteilt. Bitte füllen Sie die einzelnen 
Arbeitsblätter </t>
    </r>
    <r>
      <rPr>
        <b/>
        <sz val="12"/>
        <color theme="5" tint="-0.249977111117893"/>
        <rFont val="Leelawadee"/>
        <family val="2"/>
      </rPr>
      <t xml:space="preserve">(Reiter) </t>
    </r>
    <r>
      <rPr>
        <b/>
        <sz val="12"/>
        <color theme="1"/>
        <rFont val="Leelawadee"/>
        <family val="2"/>
      </rPr>
      <t xml:space="preserve">in den gelb markierten Feldern pro Objekt für das Los 3 aus. 
</t>
    </r>
  </si>
  <si>
    <t>Wohnheim Spandauer Damm 134,136,138.140,142, 
14050 Berlin</t>
  </si>
  <si>
    <t>Wohnheim Delbrückstraße 24, 14193 Berlin</t>
  </si>
  <si>
    <t>Wohnheim Mollwitzstr. 3-5, 14059 Berlin</t>
  </si>
  <si>
    <t>Wohnheim Düsseldorfer Str. 67, 10719 Berlin</t>
  </si>
  <si>
    <t>Wohnheim Fraunhofer Str. 25/26,  10587 Berlin</t>
  </si>
  <si>
    <t>Wohnheim Danckelmannstr. 46/47, 14059 Berlin</t>
  </si>
  <si>
    <t>Objekt / KSt.: 756 Wohnheim, Spandauer Damm 134, 136, 138, 140, 142, 14050 Berlin</t>
  </si>
  <si>
    <t>Objekt / KSt.: 768 Wohnheim, Delbrückstr. 24, 14193 Berlin</t>
  </si>
  <si>
    <t>Objekt / KSt.: 769 Wohnheim, Mollwitzstr. 3-5, 14059 Berlin</t>
  </si>
  <si>
    <t>Objekt / KSt.: 775 Wohnheim, Düsseldorfer Str. 67, 10719 Berlin</t>
  </si>
  <si>
    <t>Objekt / KSt.: 779 Wohnheim, Fraunhofer Str. 25/26, 10587 Berlin</t>
  </si>
  <si>
    <t>Objekt / KSt.: 782 Wohnheim, Danckelmannstr. 46/47, 14059 Berlin</t>
  </si>
  <si>
    <t>2 Stück</t>
  </si>
  <si>
    <t>Preis/ netto/ €</t>
  </si>
  <si>
    <t>(Wenn vorhanden, dann bitte ausfüllen.)</t>
  </si>
  <si>
    <t>Submission:</t>
  </si>
  <si>
    <t>Titel 1.</t>
  </si>
  <si>
    <t>Maschinelle Handreinigung</t>
  </si>
  <si>
    <t>m² / Stück</t>
  </si>
  <si>
    <t>Preis pro Tag
netto</t>
  </si>
  <si>
    <t>Preis pro Monat
netto</t>
  </si>
  <si>
    <t>1.1</t>
  </si>
  <si>
    <r>
      <rPr>
        <b/>
        <u/>
        <sz val="11"/>
        <color theme="1"/>
        <rFont val="Leelawadee"/>
        <family val="2"/>
      </rPr>
      <t>Maschinelle Handreinigung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</si>
  <si>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2.</t>
  </si>
  <si>
    <t>Maschinenreinigung</t>
  </si>
  <si>
    <t>2.1</t>
  </si>
  <si>
    <r>
      <rPr>
        <b/>
        <u/>
        <sz val="11"/>
        <color theme="1"/>
        <rFont val="Leelawadee"/>
        <family val="2"/>
      </rPr>
      <t>Maschinenreinigung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</si>
  <si>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3.</t>
  </si>
  <si>
    <t>Handreinigung</t>
  </si>
  <si>
    <t>3.1</t>
  </si>
  <si>
    <r>
      <rPr>
        <b/>
        <u/>
        <sz val="11"/>
        <color theme="1"/>
        <rFont val="Leelawadee"/>
        <family val="2"/>
      </rPr>
      <t>Handreinigung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</si>
  <si>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5</t>
  </si>
  <si>
    <t>Unterflurhydranten</t>
  </si>
  <si>
    <t>5.1</t>
  </si>
  <si>
    <r>
      <rPr>
        <b/>
        <u/>
        <sz val="11"/>
        <color theme="1"/>
        <rFont val="Leelawadee"/>
        <family val="2"/>
      </rPr>
      <t>Unterflurhydranten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</si>
  <si>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1 Stück</t>
  </si>
  <si>
    <t>664,62 m²</t>
  </si>
  <si>
    <t>1.338,99 m²</t>
  </si>
  <si>
    <t>413,88 m²</t>
  </si>
  <si>
    <t>5 Stück</t>
  </si>
  <si>
    <t>Titel 6</t>
  </si>
  <si>
    <t>6.1</t>
  </si>
  <si>
    <t>Telefonzellen</t>
  </si>
  <si>
    <r>
      <rPr>
        <b/>
        <u/>
        <sz val="11"/>
        <color theme="1"/>
        <rFont val="Leelawadee"/>
        <family val="2"/>
      </rPr>
      <t>Telefonzellen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</si>
  <si>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t xml:space="preserve">Gesamtsumme Objekt pro Monat / </t>
    </r>
    <r>
      <rPr>
        <b/>
        <sz val="11"/>
        <color theme="1"/>
        <rFont val="Leelawadee"/>
        <family val="2"/>
      </rPr>
      <t>netto</t>
    </r>
  </si>
  <si>
    <r>
      <t xml:space="preserve">Gesamtsumme Objekt pro Monat / </t>
    </r>
    <r>
      <rPr>
        <b/>
        <sz val="11"/>
        <color theme="1"/>
        <rFont val="Leelawadee"/>
        <family val="2"/>
      </rPr>
      <t>brutto</t>
    </r>
  </si>
  <si>
    <r>
      <t xml:space="preserve">Objekt / KSt.: 762 Wohnheim  Siegmunds Hof 2-4, 10555 Berlin </t>
    </r>
    <r>
      <rPr>
        <sz val="11"/>
        <color theme="1"/>
        <rFont val="Leelawadee"/>
        <family val="2"/>
      </rPr>
      <t>inkl. Kita 442 Siegmunds Hof 17A</t>
    </r>
  </si>
  <si>
    <t>Leistungsverzeichnis &amp; Preisblatt - Winterdienst</t>
  </si>
  <si>
    <t>Gebäudekomplex / KSt.: 520 Steinhaus-540 Mensa-760 Verwaltungsgebäude, Hardenbergtsr. 35, 10623 Berlin</t>
  </si>
  <si>
    <r>
      <rPr>
        <b/>
        <u/>
        <sz val="11"/>
        <color theme="1"/>
        <rFont val="Leelawadee"/>
        <family val="2"/>
      </rPr>
      <t>Unterflurhydranten KSt. 520 Steinhaus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</si>
  <si>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1.2</t>
  </si>
  <si>
    <r>
      <rPr>
        <b/>
        <u/>
        <sz val="11"/>
        <color theme="1"/>
        <rFont val="Leelawadee"/>
        <family val="2"/>
      </rPr>
      <t>Maschinelle Handreinigung KSt.520 Steinhaus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</si>
  <si>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rPr>
        <b/>
        <u/>
        <sz val="11"/>
        <color theme="1"/>
        <rFont val="Leelawadee"/>
        <family val="2"/>
      </rPr>
      <t>Maschinelle Handreinigung KSt. 540 Mensa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</si>
  <si>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12,47 m²</t>
  </si>
  <si>
    <t>34,81 m²</t>
  </si>
  <si>
    <r>
      <rPr>
        <b/>
        <u/>
        <sz val="11"/>
        <color theme="1"/>
        <rFont val="Leelawadee"/>
        <family val="2"/>
      </rPr>
      <t>Maschinenreinigung KSt. 540 Mensa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</si>
  <si>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838,82 m²</t>
  </si>
  <si>
    <t>3.2</t>
  </si>
  <si>
    <t>3.3</t>
  </si>
  <si>
    <r>
      <rPr>
        <b/>
        <u/>
        <sz val="11"/>
        <color theme="1"/>
        <rFont val="Leelawadee"/>
        <family val="2"/>
      </rPr>
      <t>Handreinigung KSt. 520 Steinhaus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</si>
  <si>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rPr>
        <b/>
        <u/>
        <sz val="11"/>
        <color theme="1"/>
        <rFont val="Leelawadee"/>
        <family val="2"/>
      </rPr>
      <t>Handreinigung KSt. 540 Mensa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</si>
  <si>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rPr>
        <b/>
        <u/>
        <sz val="11"/>
        <color theme="1"/>
        <rFont val="Leelawadee"/>
        <family val="2"/>
      </rPr>
      <t>Handreinigung KSt. 760 Verwaltungsgebäude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</si>
  <si>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38,41 m²</t>
  </si>
  <si>
    <t>41,59 m²</t>
  </si>
  <si>
    <t>28,49 m²</t>
  </si>
  <si>
    <t>Oberflurhydranten</t>
  </si>
  <si>
    <t>Titel 4</t>
  </si>
  <si>
    <t>4.1</t>
  </si>
  <si>
    <r>
      <rPr>
        <b/>
        <u/>
        <sz val="11"/>
        <color theme="1"/>
        <rFont val="Leelawadee"/>
        <family val="2"/>
      </rPr>
      <t>Oberflurhydranten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</si>
  <si>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933,46 m²</t>
  </si>
  <si>
    <t>816,97 m²</t>
  </si>
  <si>
    <t>1150,55 m²</t>
  </si>
  <si>
    <t>Besonderheit: Sehr hoher Publikumsverkehr, auch Personen mit körperlichen Beeinträchtigungen.</t>
  </si>
  <si>
    <r>
      <t xml:space="preserve">Im Objekt Spandauer Damm darf in den  Laubengängen - 882,35 m² Handreinigung </t>
    </r>
    <r>
      <rPr>
        <u/>
        <sz val="12"/>
        <color rgb="FFFF0000"/>
        <rFont val="Leelawadee"/>
        <family val="2"/>
      </rPr>
      <t>kein</t>
    </r>
    <r>
      <rPr>
        <sz val="12"/>
        <color rgb="FFFF0000"/>
        <rFont val="Leelawadee"/>
        <family val="2"/>
      </rPr>
      <t xml:space="preserve"> </t>
    </r>
    <r>
      <rPr>
        <b/>
        <sz val="12"/>
        <color rgb="FFFF0000"/>
        <rFont val="Leelawadee"/>
        <family val="2"/>
      </rPr>
      <t>Salz</t>
    </r>
    <r>
      <rPr>
        <sz val="12"/>
        <color rgb="FFFF0000"/>
        <rFont val="Leelawadee"/>
        <family val="2"/>
      </rPr>
      <t xml:space="preserve"> und </t>
    </r>
    <r>
      <rPr>
        <u/>
        <sz val="12"/>
        <color rgb="FFFF0000"/>
        <rFont val="Leelawadee"/>
        <family val="2"/>
      </rPr>
      <t>kein</t>
    </r>
    <r>
      <rPr>
        <sz val="12"/>
        <color rgb="FFFF0000"/>
        <rFont val="Leelawadee"/>
        <family val="2"/>
      </rPr>
      <t xml:space="preserve"> </t>
    </r>
    <r>
      <rPr>
        <b/>
        <sz val="12"/>
        <color rgb="FFFF0000"/>
        <rFont val="Leelawadee"/>
        <family val="2"/>
      </rPr>
      <t>Sand</t>
    </r>
    <r>
      <rPr>
        <sz val="12"/>
        <color rgb="FFFF0000"/>
        <rFont val="Leelawadee"/>
        <family val="2"/>
      </rPr>
      <t xml:space="preserve"> zur Abstumpfung benutzt werden. 
Besonderheit: Mieter mit Rollstuhlnutzung</t>
    </r>
  </si>
  <si>
    <t>265,43 m²</t>
  </si>
  <si>
    <t>44,75 m²</t>
  </si>
  <si>
    <t>309,96 m²</t>
  </si>
  <si>
    <t>1.272,03 m²</t>
  </si>
  <si>
    <t>108,02 m²</t>
  </si>
  <si>
    <t>137,08 m²</t>
  </si>
  <si>
    <t>49,12 m²</t>
  </si>
  <si>
    <t>355,40 m²</t>
  </si>
  <si>
    <t>95,11 m²</t>
  </si>
  <si>
    <t>51,29 m²</t>
  </si>
  <si>
    <t>95,33 m²</t>
  </si>
  <si>
    <t>71,64 m²</t>
  </si>
  <si>
    <r>
      <t xml:space="preserve">762 </t>
    </r>
    <r>
      <rPr>
        <sz val="9"/>
        <color theme="1"/>
        <rFont val="Leelawadee"/>
        <family val="2"/>
      </rPr>
      <t>inkl. 442</t>
    </r>
  </si>
  <si>
    <t>Wohnheim Siegmunds Hof 2-4, 10555 Berlin
Kita Siegmunds Hof 17 A, 10555 Berlin</t>
  </si>
  <si>
    <t>520-540-760</t>
  </si>
  <si>
    <t>Hardenbergstraße 34 &amp; 35, 10623 Berlin</t>
  </si>
  <si>
    <t>Endsumme Monat gesamt Los 3/ brutto/€</t>
  </si>
  <si>
    <r>
      <rPr>
        <b/>
        <sz val="11"/>
        <color rgb="FF7030A0"/>
        <rFont val="Leelawadee"/>
        <family val="2"/>
      </rPr>
      <t>Wertungssumme</t>
    </r>
    <r>
      <rPr>
        <b/>
        <sz val="11"/>
        <color theme="1"/>
        <rFont val="Leelawadee"/>
        <family val="2"/>
      </rPr>
      <t xml:space="preserve"> Monat gesamt Los 3/ netto/€</t>
    </r>
  </si>
  <si>
    <t>Objekt / KSt.:  441 Kita FU, Königin-Luise-Straße 86, 14195 Berlin</t>
  </si>
  <si>
    <t>59,21 m²</t>
  </si>
  <si>
    <t>265,86 m²</t>
  </si>
  <si>
    <t>44,91 m²</t>
  </si>
  <si>
    <t>Los-Nr. 3 beinhaltet 9 Objekte in folgenden PLZ im Berliner Stadtgebiet:</t>
  </si>
  <si>
    <t>Objekt 441 Kita = 14195 Berlin
Objekt 762 inkl. Kita 442 = 10555 Berlin
Objekt Gebäudekomplex 520-540-760 = 10623 Berlin
Objekt 756 = 14050 Berlin
Objekt 768 = 14193 Berlin
Objekt 769 = 14059 Berlin
Objekt 775 = 10719 Berlin
Objekt 779 = 10587 Berlin
Objekt 782 = 14059 Berlin</t>
  </si>
  <si>
    <t>Kita FU, Königin-Luise-Straße 86, 14195 Berlin</t>
  </si>
  <si>
    <t>Zusammenfassung Preisblatt Los 3  von 9 Objekten</t>
  </si>
  <si>
    <t>Preis/ brutto/ €
Saison Nov.-März</t>
  </si>
  <si>
    <t>Preis/ netto/ €
Saison Nov.-März</t>
  </si>
  <si>
    <t xml:space="preserve">Winterdienst Los 3   </t>
  </si>
  <si>
    <t>2026-010-01</t>
  </si>
  <si>
    <t xml:space="preserve"> 22.06.2026/10:00 Uhr</t>
  </si>
  <si>
    <t>Vergabe-
nummer: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</si>
</sst>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Leelawadee"/>
      <family val="2"/>
    </font>
    <font>
      <sz val="12"/>
      <color theme="1"/>
      <name val="Leelawadee"/>
      <family val="2"/>
    </font>
    <font>
      <b/>
      <sz val="12"/>
      <color theme="1"/>
      <name val="Leelawadee"/>
      <family val="2"/>
    </font>
    <font>
      <b/>
      <sz val="16"/>
      <color theme="1"/>
      <name val="Leelawadee"/>
      <family val="2"/>
    </font>
    <font>
      <b/>
      <sz val="11"/>
      <color theme="1"/>
      <name val="Leelawade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Leelawadee"/>
      <family val="2"/>
    </font>
    <font>
      <sz val="10"/>
      <name val="Arial"/>
      <family val="2"/>
    </font>
    <font>
      <sz val="10"/>
      <name val="TheMix B5 Plain"/>
      <family val="2"/>
    </font>
    <font>
      <b/>
      <sz val="12"/>
      <color theme="5" tint="-0.249977111117893"/>
      <name val="Leelawadee"/>
      <family val="2"/>
    </font>
    <font>
      <sz val="11"/>
      <color theme="0" tint="-0.34998626667073579"/>
      <name val="Leelawadee"/>
      <family val="2"/>
    </font>
    <font>
      <sz val="11"/>
      <color theme="0" tint="-0.499984740745262"/>
      <name val="Leelawadee"/>
      <family val="2"/>
    </font>
    <font>
      <b/>
      <sz val="10"/>
      <color theme="1"/>
      <name val="Leelawadee"/>
      <family val="2"/>
    </font>
    <font>
      <sz val="10"/>
      <color rgb="FFFF0000"/>
      <name val="Leelawadee"/>
      <family val="2"/>
    </font>
    <font>
      <sz val="12"/>
      <color rgb="FFFF0000"/>
      <name val="Leelawadee"/>
      <family val="2"/>
    </font>
    <font>
      <u/>
      <sz val="12"/>
      <color rgb="FFFF0000"/>
      <name val="Leelawadee"/>
      <family val="2"/>
    </font>
    <font>
      <b/>
      <sz val="12"/>
      <color rgb="FFFF0000"/>
      <name val="Leelawadee"/>
      <family val="2"/>
    </font>
    <font>
      <sz val="9"/>
      <color theme="1"/>
      <name val="Leelawadee"/>
      <family val="2"/>
    </font>
    <font>
      <b/>
      <sz val="11"/>
      <color rgb="FF7030A0"/>
      <name val="Leelawadee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CFB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10" fillId="0" borderId="0"/>
  </cellStyleXfs>
  <cellXfs count="73">
    <xf numFmtId="0" fontId="0" fillId="0" borderId="0" xfId="0"/>
    <xf numFmtId="49" fontId="7" fillId="4" borderId="1" xfId="1" applyNumberFormat="1" applyFont="1" applyFill="1" applyBorder="1" applyAlignment="1" applyProtection="1">
      <alignment vertical="center"/>
      <protection locked="0"/>
    </xf>
    <xf numFmtId="49" fontId="8" fillId="4" borderId="1" xfId="4" applyNumberFormat="1" applyFill="1" applyBorder="1" applyAlignment="1" applyProtection="1">
      <alignment vertical="center"/>
      <protection locked="0"/>
    </xf>
    <xf numFmtId="0" fontId="4" fillId="0" borderId="0" xfId="0" applyFo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164" fontId="0" fillId="0" borderId="6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3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0" fillId="0" borderId="0" xfId="0" applyProtection="1"/>
    <xf numFmtId="0" fontId="3" fillId="0" borderId="0" xfId="0" applyFont="1" applyProtection="1"/>
    <xf numFmtId="0" fontId="2" fillId="0" borderId="0" xfId="0" applyFont="1" applyProtection="1"/>
    <xf numFmtId="49" fontId="0" fillId="0" borderId="1" xfId="0" applyNumberFormat="1" applyBorder="1" applyProtection="1"/>
    <xf numFmtId="49" fontId="7" fillId="0" borderId="0" xfId="1" applyNumberFormat="1" applyFont="1" applyFill="1" applyBorder="1" applyAlignment="1" applyProtection="1">
      <alignment vertical="center"/>
    </xf>
    <xf numFmtId="0" fontId="2" fillId="2" borderId="0" xfId="0" applyFont="1" applyFill="1" applyAlignment="1" applyProtection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49" fontId="0" fillId="7" borderId="1" xfId="0" applyNumberFormat="1" applyFill="1" applyBorder="1" applyProtection="1">
      <protection locked="0"/>
    </xf>
    <xf numFmtId="0" fontId="7" fillId="0" borderId="4" xfId="3" applyFont="1" applyBorder="1" applyAlignment="1" applyProtection="1">
      <alignment vertical="center"/>
      <protection locked="0"/>
    </xf>
    <xf numFmtId="0" fontId="7" fillId="0" borderId="5" xfId="3" applyFont="1" applyBorder="1" applyAlignment="1" applyProtection="1">
      <alignment vertical="center"/>
      <protection locked="0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wrapText="1"/>
    </xf>
    <xf numFmtId="164" fontId="11" fillId="7" borderId="11" xfId="5" applyNumberFormat="1" applyFont="1" applyFill="1" applyBorder="1" applyAlignment="1" applyProtection="1">
      <alignment horizontal="center" vertical="center"/>
      <protection locked="0"/>
    </xf>
    <xf numFmtId="164" fontId="13" fillId="0" borderId="4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0" fillId="0" borderId="3" xfId="0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21" fillId="0" borderId="7" xfId="0" applyNumberFormat="1" applyFont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4" fillId="0" borderId="13" xfId="0" applyFont="1" applyBorder="1" applyAlignment="1"/>
    <xf numFmtId="0" fontId="0" fillId="0" borderId="13" xfId="0" applyFont="1" applyBorder="1" applyAlignment="1">
      <alignment wrapText="1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7" fillId="0" borderId="0" xfId="0" applyFont="1" applyAlignment="1" applyProtection="1">
      <alignment wrapText="1"/>
      <protection locked="0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6">
    <cellStyle name="Link" xfId="4" builtinId="8"/>
    <cellStyle name="Standard" xfId="0" builtinId="0"/>
    <cellStyle name="Standard 2" xfId="2" xr:uid="{00000000-0005-0000-0000-000002000000}"/>
    <cellStyle name="Standard 3" xfId="1" xr:uid="{00000000-0005-0000-0000-000003000000}"/>
    <cellStyle name="Standard 4" xfId="5" xr:uid="{00000000-0005-0000-0000-000004000000}"/>
    <cellStyle name="Standard 5" xfId="3" xr:uid="{00000000-0005-0000-0000-000005000000}"/>
  </cellStyles>
  <dxfs count="0"/>
  <tableStyles count="0" defaultTableStyle="TableStyleMedium2" defaultPivotStyle="PivotStyleLight16"/>
  <colors>
    <mruColors>
      <color rgb="FF7CFB25"/>
      <color rgb="FFFFDA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971550</xdr:colOff>
      <xdr:row>0</xdr:row>
      <xdr:rowOff>180975</xdr:rowOff>
    </xdr:from>
    <xdr:to>
      <xdr:col>4</xdr:col>
      <xdr:colOff>1133475</xdr:colOff>
      <xdr:row>2</xdr:row>
      <xdr:rowOff>19050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4F776879-52D0-4A04-8A9E-025135AFD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180975"/>
          <a:ext cx="2362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422275</xdr:colOff>
      <xdr:row>0</xdr:row>
      <xdr:rowOff>171450</xdr:rowOff>
    </xdr:from>
    <xdr:to>
      <xdr:col>4</xdr:col>
      <xdr:colOff>1031875</xdr:colOff>
      <xdr:row>1</xdr:row>
      <xdr:rowOff>133350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8025" y="171450"/>
          <a:ext cx="2657475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301625</xdr:colOff>
      <xdr:row>0</xdr:row>
      <xdr:rowOff>225425</xdr:rowOff>
    </xdr:from>
    <xdr:to>
      <xdr:col>6</xdr:col>
      <xdr:colOff>577850</xdr:colOff>
      <xdr:row>2</xdr:row>
      <xdr:rowOff>6350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25425"/>
          <a:ext cx="2212975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908050</xdr:colOff>
      <xdr:row>0</xdr:row>
      <xdr:rowOff>190500</xdr:rowOff>
    </xdr:from>
    <xdr:to>
      <xdr:col>4</xdr:col>
      <xdr:colOff>917575</xdr:colOff>
      <xdr:row>1</xdr:row>
      <xdr:rowOff>161925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3800" y="190500"/>
          <a:ext cx="2089150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41275</xdr:colOff>
      <xdr:row>0</xdr:row>
      <xdr:rowOff>152400</xdr:rowOff>
    </xdr:from>
    <xdr:to>
      <xdr:col>4</xdr:col>
      <xdr:colOff>974725</xdr:colOff>
      <xdr:row>1</xdr:row>
      <xdr:rowOff>133350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7150" y="152400"/>
          <a:ext cx="2044700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971550</xdr:colOff>
      <xdr:row>0</xdr:row>
      <xdr:rowOff>152400</xdr:rowOff>
    </xdr:from>
    <xdr:to>
      <xdr:col>4</xdr:col>
      <xdr:colOff>1047750</xdr:colOff>
      <xdr:row>1</xdr:row>
      <xdr:rowOff>133350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152400"/>
          <a:ext cx="20859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942975</xdr:colOff>
      <xdr:row>0</xdr:row>
      <xdr:rowOff>215900</xdr:rowOff>
    </xdr:from>
    <xdr:to>
      <xdr:col>4</xdr:col>
      <xdr:colOff>1057275</xdr:colOff>
      <xdr:row>2</xdr:row>
      <xdr:rowOff>6350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215900"/>
          <a:ext cx="2152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733424</xdr:colOff>
      <xdr:row>0</xdr:row>
      <xdr:rowOff>130175</xdr:rowOff>
    </xdr:from>
    <xdr:to>
      <xdr:col>4</xdr:col>
      <xdr:colOff>895349</xdr:colOff>
      <xdr:row>1</xdr:row>
      <xdr:rowOff>111125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49" y="130175"/>
          <a:ext cx="21431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790573</xdr:colOff>
      <xdr:row>0</xdr:row>
      <xdr:rowOff>120650</xdr:rowOff>
    </xdr:from>
    <xdr:to>
      <xdr:col>4</xdr:col>
      <xdr:colOff>828674</xdr:colOff>
      <xdr:row>1</xdr:row>
      <xdr:rowOff>101600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798" y="120650"/>
          <a:ext cx="2152651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190500</xdr:rowOff>
    </xdr:from>
    <xdr:to>
      <xdr:col>5</xdr:col>
      <xdr:colOff>1143000</xdr:colOff>
      <xdr:row>1</xdr:row>
      <xdr:rowOff>114300</xdr:rowOff>
    </xdr:to>
    <xdr:pic>
      <xdr:nvPicPr>
        <xdr:cNvPr id="3" name="Grafik 11">
          <a:extLst>
            <a:ext uri="{FF2B5EF4-FFF2-40B4-BE49-F238E27FC236}">
              <a16:creationId xmlns:a16="http://schemas.microsoft.com/office/drawing/2014/main" id="{7DA18804-D237-46C8-AF62-D17C5BCC1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0500"/>
          <a:ext cx="18764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CFB25"/>
  </sheetPr>
  <dimension ref="A1:G32"/>
  <sheetViews>
    <sheetView tabSelected="1" topLeftCell="A2" zoomScaleNormal="100" workbookViewId="0">
      <selection activeCell="A27" sqref="A27:C27"/>
    </sheetView>
  </sheetViews>
  <sheetFormatPr baseColWidth="10" defaultRowHeight="15" x14ac:dyDescent="0.25"/>
  <cols>
    <col min="1" max="2" width="11" style="22"/>
    <col min="3" max="3" width="53.75" style="22" customWidth="1"/>
    <col min="4" max="16384" width="11" style="22"/>
  </cols>
  <sheetData>
    <row r="1" spans="1:7" ht="48" customHeight="1" x14ac:dyDescent="0.25">
      <c r="A1" s="19" t="s">
        <v>127</v>
      </c>
      <c r="B1" s="19"/>
      <c r="C1" s="19"/>
      <c r="D1" s="20"/>
      <c r="E1" s="20"/>
      <c r="F1" s="20"/>
      <c r="G1" s="21"/>
    </row>
    <row r="4" spans="1:7" ht="20.25" x14ac:dyDescent="0.3">
      <c r="A4" s="23" t="s">
        <v>7</v>
      </c>
    </row>
    <row r="6" spans="1:7" ht="15.75" x14ac:dyDescent="0.25">
      <c r="A6" s="24" t="s">
        <v>0</v>
      </c>
      <c r="C6" s="25" t="s">
        <v>128</v>
      </c>
    </row>
    <row r="8" spans="1:7" ht="15.75" x14ac:dyDescent="0.25">
      <c r="A8" s="24" t="s">
        <v>40</v>
      </c>
      <c r="C8" s="25" t="s">
        <v>129</v>
      </c>
    </row>
    <row r="10" spans="1:7" ht="15.75" x14ac:dyDescent="0.25">
      <c r="A10" s="24" t="s">
        <v>1</v>
      </c>
      <c r="C10" s="25" t="s">
        <v>2</v>
      </c>
    </row>
    <row r="12" spans="1:7" ht="15.75" x14ac:dyDescent="0.25">
      <c r="A12" s="24" t="s">
        <v>3</v>
      </c>
      <c r="C12" s="25" t="s">
        <v>4</v>
      </c>
    </row>
    <row r="14" spans="1:7" ht="15.75" x14ac:dyDescent="0.25">
      <c r="A14" s="28" t="s">
        <v>5</v>
      </c>
      <c r="B14" s="29"/>
      <c r="C14" s="30"/>
      <c r="D14" s="22" t="s">
        <v>39</v>
      </c>
    </row>
    <row r="15" spans="1:7" x14ac:dyDescent="0.25">
      <c r="A15" s="29"/>
      <c r="B15" s="29"/>
      <c r="C15" s="29"/>
    </row>
    <row r="16" spans="1:7" ht="20.25" customHeight="1" x14ac:dyDescent="0.25">
      <c r="A16" s="60" t="s">
        <v>17</v>
      </c>
      <c r="B16" s="60"/>
      <c r="C16" s="60"/>
    </row>
    <row r="17" spans="1:6" ht="20.25" customHeight="1" x14ac:dyDescent="0.25">
      <c r="A17" s="31" t="s">
        <v>8</v>
      </c>
      <c r="B17" s="32"/>
      <c r="C17" s="1"/>
      <c r="D17" s="26"/>
      <c r="E17" s="26"/>
      <c r="F17" s="26"/>
    </row>
    <row r="18" spans="1:6" ht="20.25" customHeight="1" x14ac:dyDescent="0.25">
      <c r="A18" s="31" t="s">
        <v>9</v>
      </c>
      <c r="B18" s="32"/>
      <c r="C18" s="1"/>
      <c r="D18" s="26"/>
      <c r="E18" s="26"/>
      <c r="F18" s="26"/>
    </row>
    <row r="19" spans="1:6" ht="20.25" customHeight="1" x14ac:dyDescent="0.25">
      <c r="A19" s="31" t="s">
        <v>10</v>
      </c>
      <c r="B19" s="32"/>
      <c r="C19" s="1"/>
      <c r="D19" s="26"/>
      <c r="E19" s="26"/>
      <c r="F19" s="26"/>
    </row>
    <row r="20" spans="1:6" ht="20.25" customHeight="1" x14ac:dyDescent="0.25">
      <c r="A20" s="31" t="s">
        <v>11</v>
      </c>
      <c r="B20" s="32"/>
      <c r="C20" s="1"/>
      <c r="D20" s="26"/>
      <c r="E20" s="26"/>
      <c r="F20" s="26"/>
    </row>
    <row r="21" spans="1:6" ht="20.25" customHeight="1" x14ac:dyDescent="0.25">
      <c r="A21" s="31" t="s">
        <v>12</v>
      </c>
      <c r="B21" s="32"/>
      <c r="C21" s="1"/>
      <c r="D21" s="26"/>
      <c r="E21" s="26"/>
      <c r="F21" s="26"/>
    </row>
    <row r="22" spans="1:6" ht="20.25" customHeight="1" x14ac:dyDescent="0.25">
      <c r="A22" s="31" t="s">
        <v>13</v>
      </c>
      <c r="B22" s="32"/>
      <c r="C22" s="1"/>
      <c r="D22" s="26"/>
      <c r="E22" s="26"/>
      <c r="F22" s="26"/>
    </row>
    <row r="23" spans="1:6" ht="20.25" customHeight="1" x14ac:dyDescent="0.25">
      <c r="A23" s="31" t="s">
        <v>14</v>
      </c>
      <c r="B23" s="32"/>
      <c r="C23" s="1"/>
      <c r="D23" s="26"/>
      <c r="E23" s="26"/>
      <c r="F23" s="26"/>
    </row>
    <row r="24" spans="1:6" ht="20.25" customHeight="1" x14ac:dyDescent="0.25">
      <c r="A24" s="31" t="s">
        <v>15</v>
      </c>
      <c r="B24" s="32"/>
      <c r="C24" s="2"/>
      <c r="D24" s="26"/>
      <c r="E24" s="26"/>
      <c r="F24" s="26"/>
    </row>
    <row r="25" spans="1:6" ht="16.5" customHeight="1" x14ac:dyDescent="0.25">
      <c r="A25" s="31" t="s">
        <v>16</v>
      </c>
      <c r="B25" s="32"/>
      <c r="C25" s="1"/>
      <c r="D25" s="26"/>
      <c r="E25" s="26"/>
      <c r="F25" s="26"/>
    </row>
    <row r="27" spans="1:6" ht="76.5" customHeight="1" x14ac:dyDescent="0.25">
      <c r="A27" s="61" t="s">
        <v>24</v>
      </c>
      <c r="B27" s="61"/>
      <c r="C27" s="61"/>
    </row>
    <row r="28" spans="1:6" ht="15.75" x14ac:dyDescent="0.25">
      <c r="A28" s="62" t="s">
        <v>6</v>
      </c>
      <c r="B28" s="62"/>
      <c r="C28" s="62"/>
    </row>
    <row r="29" spans="1:6" ht="17.25" customHeight="1" x14ac:dyDescent="0.25"/>
    <row r="30" spans="1:6" ht="22.5" customHeight="1" x14ac:dyDescent="0.25">
      <c r="A30" s="64" t="s">
        <v>121</v>
      </c>
      <c r="B30" s="64"/>
      <c r="C30" s="64"/>
      <c r="D30" s="27"/>
    </row>
    <row r="32" spans="1:6" ht="157.5" customHeight="1" x14ac:dyDescent="0.25">
      <c r="A32" s="62" t="s">
        <v>122</v>
      </c>
      <c r="B32" s="63"/>
      <c r="C32" s="63"/>
    </row>
  </sheetData>
  <sheetProtection password="CE9C" sheet="1" objects="1" scenarios="1"/>
  <mergeCells count="5">
    <mergeCell ref="A16:C16"/>
    <mergeCell ref="A27:C27"/>
    <mergeCell ref="A28:C28"/>
    <mergeCell ref="A32:C32"/>
    <mergeCell ref="A30:C30"/>
  </mergeCells>
  <pageMargins left="0.7" right="0.7" top="0.78740157499999996" bottom="0.78740157499999996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36EE3-2FA5-43CF-93E2-B2552F6A39BE}">
  <sheetPr>
    <tabColor theme="5" tint="-0.249977111117893"/>
  </sheetPr>
  <dimension ref="A1:E16"/>
  <sheetViews>
    <sheetView zoomScaleNormal="100" workbookViewId="0">
      <selection activeCell="B5" sqref="B5"/>
    </sheetView>
  </sheetViews>
  <sheetFormatPr baseColWidth="10" defaultRowHeight="15" x14ac:dyDescent="0.25"/>
  <cols>
    <col min="2" max="2" width="42.625" customWidth="1"/>
    <col min="3" max="3" width="13.125" customWidth="1"/>
    <col min="4" max="4" width="15.75" customWidth="1"/>
    <col min="5" max="5" width="16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3" t="s">
        <v>117</v>
      </c>
      <c r="B4" s="3"/>
    </row>
    <row r="5" spans="1:5" ht="30.75" thickBot="1" x14ac:dyDescent="0.3">
      <c r="A5" s="56" t="s">
        <v>130</v>
      </c>
      <c r="B5" s="59" t="str">
        <f>IF(Deckblatt!C6="","",Deckblatt!C6)</f>
        <v>2026-010-01</v>
      </c>
      <c r="C5" s="55"/>
      <c r="D5" s="55"/>
      <c r="E5" s="55"/>
    </row>
    <row r="6" spans="1:5" ht="30.75" thickBot="1" x14ac:dyDescent="0.3">
      <c r="A6" s="7" t="s">
        <v>41</v>
      </c>
      <c r="B6" s="8" t="s">
        <v>42</v>
      </c>
      <c r="C6" s="8" t="s">
        <v>43</v>
      </c>
      <c r="D6" s="33" t="s">
        <v>44</v>
      </c>
      <c r="E6" s="10" t="s">
        <v>45</v>
      </c>
    </row>
    <row r="7" spans="1:5" ht="84.75" customHeight="1" thickBot="1" x14ac:dyDescent="0.3">
      <c r="A7" s="6" t="s">
        <v>46</v>
      </c>
      <c r="B7" s="34" t="s">
        <v>47</v>
      </c>
      <c r="C7" s="13" t="s">
        <v>118</v>
      </c>
      <c r="D7" s="35"/>
      <c r="E7" s="35"/>
    </row>
    <row r="8" spans="1:5" ht="54.75" customHeight="1" thickBot="1" x14ac:dyDescent="0.3">
      <c r="A8" s="7" t="s">
        <v>48</v>
      </c>
      <c r="B8" s="8" t="s">
        <v>49</v>
      </c>
      <c r="C8" s="8" t="s">
        <v>43</v>
      </c>
      <c r="D8" s="33" t="s">
        <v>44</v>
      </c>
      <c r="E8" s="57" t="s">
        <v>45</v>
      </c>
    </row>
    <row r="9" spans="1:5" ht="81" customHeight="1" thickBot="1" x14ac:dyDescent="0.3">
      <c r="A9" s="6" t="s">
        <v>50</v>
      </c>
      <c r="B9" s="34" t="s">
        <v>51</v>
      </c>
      <c r="C9" s="13" t="s">
        <v>119</v>
      </c>
      <c r="D9" s="35"/>
      <c r="E9" s="35"/>
    </row>
    <row r="10" spans="1:5" ht="51" customHeight="1" thickBot="1" x14ac:dyDescent="0.3">
      <c r="A10" s="7" t="s">
        <v>52</v>
      </c>
      <c r="B10" s="9" t="s">
        <v>53</v>
      </c>
      <c r="C10" s="8" t="s">
        <v>43</v>
      </c>
      <c r="D10" s="33" t="s">
        <v>44</v>
      </c>
      <c r="E10" s="57" t="s">
        <v>45</v>
      </c>
    </row>
    <row r="11" spans="1:5" ht="81.75" customHeight="1" thickBot="1" x14ac:dyDescent="0.3">
      <c r="A11" s="6" t="s">
        <v>54</v>
      </c>
      <c r="B11" s="34" t="s">
        <v>55</v>
      </c>
      <c r="C11" s="13" t="s">
        <v>120</v>
      </c>
      <c r="D11" s="35"/>
      <c r="E11" s="35"/>
    </row>
    <row r="12" spans="1:5" ht="54" customHeight="1" thickBot="1" x14ac:dyDescent="0.3">
      <c r="A12" s="7" t="s">
        <v>56</v>
      </c>
      <c r="B12" s="8" t="s">
        <v>57</v>
      </c>
      <c r="C12" s="8" t="s">
        <v>19</v>
      </c>
      <c r="D12" s="33" t="s">
        <v>44</v>
      </c>
      <c r="E12" s="57" t="s">
        <v>45</v>
      </c>
    </row>
    <row r="13" spans="1:5" ht="80.25" customHeight="1" thickBot="1" x14ac:dyDescent="0.3">
      <c r="A13" s="6" t="s">
        <v>58</v>
      </c>
      <c r="B13" s="34" t="s">
        <v>59</v>
      </c>
      <c r="C13" s="13" t="s">
        <v>37</v>
      </c>
      <c r="D13" s="35"/>
      <c r="E13" s="35"/>
    </row>
    <row r="14" spans="1:5" ht="22.5" customHeight="1" x14ac:dyDescent="0.25">
      <c r="A14" s="14"/>
      <c r="B14" s="66" t="s">
        <v>69</v>
      </c>
      <c r="C14" s="66"/>
      <c r="D14" s="36">
        <f>SUM(D7:D13)</f>
        <v>0</v>
      </c>
      <c r="E14" s="37">
        <f>SUM(E7:E13)</f>
        <v>0</v>
      </c>
    </row>
    <row r="15" spans="1:5" ht="22.5" customHeight="1" x14ac:dyDescent="0.25">
      <c r="B15" s="67" t="s">
        <v>20</v>
      </c>
      <c r="C15" s="67"/>
      <c r="D15" s="38"/>
      <c r="E15" s="39">
        <f>E16-E14</f>
        <v>0</v>
      </c>
    </row>
    <row r="16" spans="1:5" ht="22.5" customHeight="1" thickBot="1" x14ac:dyDescent="0.3">
      <c r="B16" s="67" t="s">
        <v>70</v>
      </c>
      <c r="C16" s="67"/>
      <c r="D16" s="38"/>
      <c r="E16" s="40">
        <f>E14*1.19</f>
        <v>0</v>
      </c>
    </row>
  </sheetData>
  <sheetProtection password="CE9C" sheet="1" objects="1" scenarios="1"/>
  <mergeCells count="4">
    <mergeCell ref="D1:E1"/>
    <mergeCell ref="B14:C14"/>
    <mergeCell ref="B15:C15"/>
    <mergeCell ref="B16:C16"/>
  </mergeCells>
  <pageMargins left="0.7" right="0.7" top="0.78740157499999996" bottom="0.78740157499999996" header="0.3" footer="0.3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E18"/>
  <sheetViews>
    <sheetView zoomScaleNormal="100" workbookViewId="0">
      <selection activeCell="H9" sqref="H9"/>
    </sheetView>
  </sheetViews>
  <sheetFormatPr baseColWidth="10" defaultRowHeight="15" x14ac:dyDescent="0.25"/>
  <cols>
    <col min="2" max="2" width="42.625" customWidth="1"/>
    <col min="3" max="3" width="13.125" customWidth="1"/>
    <col min="4" max="4" width="13.75" customWidth="1"/>
    <col min="5" max="5" width="14.375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3" t="s">
        <v>71</v>
      </c>
    </row>
    <row r="5" spans="1:5" ht="30.75" thickBot="1" x14ac:dyDescent="0.3">
      <c r="A5" s="56" t="s">
        <v>130</v>
      </c>
      <c r="B5" s="59" t="str">
        <f>IF(Deckblatt!C6="","",Deckblatt!C6)</f>
        <v>2026-010-01</v>
      </c>
    </row>
    <row r="6" spans="1:5" ht="63" customHeight="1" thickBot="1" x14ac:dyDescent="0.3">
      <c r="A6" s="7" t="s">
        <v>41</v>
      </c>
      <c r="B6" s="8" t="s">
        <v>42</v>
      </c>
      <c r="C6" s="8" t="s">
        <v>43</v>
      </c>
      <c r="D6" s="33" t="s">
        <v>44</v>
      </c>
      <c r="E6" s="10" t="s">
        <v>45</v>
      </c>
    </row>
    <row r="7" spans="1:5" ht="94.5" customHeight="1" thickBot="1" x14ac:dyDescent="0.3">
      <c r="A7" s="6" t="s">
        <v>46</v>
      </c>
      <c r="B7" s="34" t="s">
        <v>47</v>
      </c>
      <c r="C7" s="13" t="s">
        <v>61</v>
      </c>
      <c r="D7" s="35"/>
      <c r="E7" s="35"/>
    </row>
    <row r="8" spans="1:5" ht="51.75" customHeight="1" thickBot="1" x14ac:dyDescent="0.3">
      <c r="A8" s="7" t="s">
        <v>48</v>
      </c>
      <c r="B8" s="8" t="s">
        <v>49</v>
      </c>
      <c r="C8" s="8" t="s">
        <v>43</v>
      </c>
      <c r="D8" s="33" t="s">
        <v>44</v>
      </c>
      <c r="E8" s="57" t="s">
        <v>45</v>
      </c>
    </row>
    <row r="9" spans="1:5" ht="101.25" customHeight="1" thickBot="1" x14ac:dyDescent="0.3">
      <c r="A9" s="6" t="s">
        <v>50</v>
      </c>
      <c r="B9" s="34" t="s">
        <v>51</v>
      </c>
      <c r="C9" s="13" t="s">
        <v>62</v>
      </c>
      <c r="D9" s="35"/>
      <c r="E9" s="35"/>
    </row>
    <row r="10" spans="1:5" ht="54.75" customHeight="1" thickBot="1" x14ac:dyDescent="0.3">
      <c r="A10" s="7" t="s">
        <v>52</v>
      </c>
      <c r="B10" s="9" t="s">
        <v>53</v>
      </c>
      <c r="C10" s="8" t="s">
        <v>43</v>
      </c>
      <c r="D10" s="33" t="s">
        <v>44</v>
      </c>
      <c r="E10" s="57" t="s">
        <v>45</v>
      </c>
    </row>
    <row r="11" spans="1:5" ht="99" customHeight="1" thickBot="1" x14ac:dyDescent="0.3">
      <c r="A11" s="6" t="s">
        <v>54</v>
      </c>
      <c r="B11" s="34" t="s">
        <v>55</v>
      </c>
      <c r="C11" s="13" t="s">
        <v>63</v>
      </c>
      <c r="D11" s="35"/>
      <c r="E11" s="35"/>
    </row>
    <row r="12" spans="1:5" ht="45.75" customHeight="1" thickBot="1" x14ac:dyDescent="0.3">
      <c r="A12" s="7" t="s">
        <v>56</v>
      </c>
      <c r="B12" s="8" t="s">
        <v>57</v>
      </c>
      <c r="C12" s="8" t="s">
        <v>19</v>
      </c>
      <c r="D12" s="33" t="s">
        <v>44</v>
      </c>
      <c r="E12" s="57" t="s">
        <v>45</v>
      </c>
    </row>
    <row r="13" spans="1:5" ht="105.75" customHeight="1" thickBot="1" x14ac:dyDescent="0.3">
      <c r="A13" s="6" t="s">
        <v>58</v>
      </c>
      <c r="B13" s="34" t="s">
        <v>59</v>
      </c>
      <c r="C13" s="13" t="s">
        <v>64</v>
      </c>
      <c r="D13" s="35"/>
      <c r="E13" s="35"/>
    </row>
    <row r="14" spans="1:5" ht="51" customHeight="1" thickBot="1" x14ac:dyDescent="0.3">
      <c r="A14" s="7" t="s">
        <v>65</v>
      </c>
      <c r="B14" s="8" t="s">
        <v>67</v>
      </c>
      <c r="C14" s="8" t="s">
        <v>19</v>
      </c>
      <c r="D14" s="33" t="s">
        <v>44</v>
      </c>
      <c r="E14" s="57" t="s">
        <v>45</v>
      </c>
    </row>
    <row r="15" spans="1:5" ht="108" customHeight="1" thickBot="1" x14ac:dyDescent="0.3">
      <c r="A15" s="6" t="s">
        <v>66</v>
      </c>
      <c r="B15" s="34" t="s">
        <v>68</v>
      </c>
      <c r="C15" s="13" t="s">
        <v>60</v>
      </c>
      <c r="D15" s="35"/>
      <c r="E15" s="35"/>
    </row>
    <row r="16" spans="1:5" ht="24" customHeight="1" x14ac:dyDescent="0.25">
      <c r="A16" s="14"/>
      <c r="B16" s="66" t="s">
        <v>69</v>
      </c>
      <c r="C16" s="66"/>
      <c r="D16" s="36">
        <f>SUM(D7:D15)</f>
        <v>0</v>
      </c>
      <c r="E16" s="37">
        <f>SUM(E7:E15)</f>
        <v>0</v>
      </c>
    </row>
    <row r="17" spans="2:5" ht="24" customHeight="1" x14ac:dyDescent="0.25">
      <c r="B17" s="67" t="s">
        <v>20</v>
      </c>
      <c r="C17" s="67"/>
      <c r="D17" s="38"/>
      <c r="E17" s="39">
        <f>E18-E16</f>
        <v>0</v>
      </c>
    </row>
    <row r="18" spans="2:5" ht="24.75" customHeight="1" thickBot="1" x14ac:dyDescent="0.3">
      <c r="B18" s="67" t="s">
        <v>70</v>
      </c>
      <c r="C18" s="67"/>
      <c r="D18" s="38"/>
      <c r="E18" s="40">
        <f>E16*1.19</f>
        <v>0</v>
      </c>
    </row>
  </sheetData>
  <sheetProtection password="CE9C" sheet="1" objects="1" scenarios="1"/>
  <mergeCells count="4">
    <mergeCell ref="D1:E1"/>
    <mergeCell ref="B16:C16"/>
    <mergeCell ref="B17:C17"/>
    <mergeCell ref="B18:C18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E20"/>
  <sheetViews>
    <sheetView zoomScaleNormal="100" workbookViewId="0">
      <selection activeCell="G9" sqref="G9"/>
    </sheetView>
  </sheetViews>
  <sheetFormatPr baseColWidth="10" defaultRowHeight="15" x14ac:dyDescent="0.25"/>
  <cols>
    <col min="2" max="2" width="42.625" customWidth="1"/>
    <col min="3" max="3" width="13.125" customWidth="1"/>
    <col min="5" max="5" width="14.375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41" t="s">
        <v>73</v>
      </c>
      <c r="B4" s="3"/>
    </row>
    <row r="5" spans="1:5" x14ac:dyDescent="0.25">
      <c r="A5" s="42" t="s">
        <v>97</v>
      </c>
      <c r="B5" s="3"/>
    </row>
    <row r="6" spans="1:5" ht="30.75" thickBot="1" x14ac:dyDescent="0.3">
      <c r="A6" s="56" t="s">
        <v>130</v>
      </c>
      <c r="B6" s="58" t="str">
        <f>IF(Deckblatt!C6="","",Deckblatt!C6)</f>
        <v>2026-010-01</v>
      </c>
    </row>
    <row r="7" spans="1:5" ht="63" customHeight="1" thickBot="1" x14ac:dyDescent="0.3">
      <c r="A7" s="7" t="s">
        <v>41</v>
      </c>
      <c r="B7" s="8" t="s">
        <v>42</v>
      </c>
      <c r="C7" s="8" t="s">
        <v>43</v>
      </c>
      <c r="D7" s="33" t="s">
        <v>44</v>
      </c>
      <c r="E7" s="10" t="s">
        <v>45</v>
      </c>
    </row>
    <row r="8" spans="1:5" ht="107.25" customHeight="1" thickBot="1" x14ac:dyDescent="0.3">
      <c r="A8" s="6" t="s">
        <v>46</v>
      </c>
      <c r="B8" s="34" t="s">
        <v>76</v>
      </c>
      <c r="C8" s="13" t="s">
        <v>78</v>
      </c>
      <c r="D8" s="35"/>
      <c r="E8" s="35"/>
    </row>
    <row r="9" spans="1:5" ht="119.25" customHeight="1" thickBot="1" x14ac:dyDescent="0.3">
      <c r="A9" s="6" t="s">
        <v>75</v>
      </c>
      <c r="B9" s="34" t="s">
        <v>77</v>
      </c>
      <c r="C9" s="13" t="s">
        <v>79</v>
      </c>
      <c r="D9" s="35"/>
      <c r="E9" s="35"/>
    </row>
    <row r="10" spans="1:5" ht="55.5" customHeight="1" thickBot="1" x14ac:dyDescent="0.3">
      <c r="A10" s="7" t="s">
        <v>48</v>
      </c>
      <c r="B10" s="8" t="s">
        <v>49</v>
      </c>
      <c r="C10" s="8" t="s">
        <v>43</v>
      </c>
      <c r="D10" s="33" t="s">
        <v>44</v>
      </c>
      <c r="E10" s="57" t="s">
        <v>45</v>
      </c>
    </row>
    <row r="11" spans="1:5" ht="108" customHeight="1" thickBot="1" x14ac:dyDescent="0.3">
      <c r="A11" s="6" t="s">
        <v>50</v>
      </c>
      <c r="B11" s="34" t="s">
        <v>80</v>
      </c>
      <c r="C11" s="13" t="s">
        <v>81</v>
      </c>
      <c r="D11" s="35"/>
      <c r="E11" s="35"/>
    </row>
    <row r="12" spans="1:5" ht="57" customHeight="1" thickBot="1" x14ac:dyDescent="0.3">
      <c r="A12" s="7" t="s">
        <v>52</v>
      </c>
      <c r="B12" s="9" t="s">
        <v>53</v>
      </c>
      <c r="C12" s="8" t="s">
        <v>43</v>
      </c>
      <c r="D12" s="33" t="s">
        <v>44</v>
      </c>
      <c r="E12" s="57" t="s">
        <v>45</v>
      </c>
    </row>
    <row r="13" spans="1:5" ht="103.5" customHeight="1" thickBot="1" x14ac:dyDescent="0.3">
      <c r="A13" s="6" t="s">
        <v>54</v>
      </c>
      <c r="B13" s="34" t="s">
        <v>84</v>
      </c>
      <c r="C13" s="13" t="s">
        <v>87</v>
      </c>
      <c r="D13" s="35"/>
      <c r="E13" s="35"/>
    </row>
    <row r="14" spans="1:5" ht="103.5" customHeight="1" thickBot="1" x14ac:dyDescent="0.3">
      <c r="A14" s="6" t="s">
        <v>82</v>
      </c>
      <c r="B14" s="34" t="s">
        <v>85</v>
      </c>
      <c r="C14" s="13" t="s">
        <v>88</v>
      </c>
      <c r="D14" s="35"/>
      <c r="E14" s="35"/>
    </row>
    <row r="15" spans="1:5" ht="114.75" customHeight="1" thickBot="1" x14ac:dyDescent="0.3">
      <c r="A15" s="6" t="s">
        <v>83</v>
      </c>
      <c r="B15" s="34" t="s">
        <v>86</v>
      </c>
      <c r="C15" s="13" t="s">
        <v>89</v>
      </c>
      <c r="D15" s="35"/>
      <c r="E15" s="35"/>
    </row>
    <row r="16" spans="1:5" ht="57.75" customHeight="1" thickBot="1" x14ac:dyDescent="0.3">
      <c r="A16" s="7" t="s">
        <v>56</v>
      </c>
      <c r="B16" s="8" t="s">
        <v>57</v>
      </c>
      <c r="C16" s="8" t="s">
        <v>19</v>
      </c>
      <c r="D16" s="33" t="s">
        <v>44</v>
      </c>
      <c r="E16" s="57" t="s">
        <v>45</v>
      </c>
    </row>
    <row r="17" spans="1:5" ht="107.25" customHeight="1" thickBot="1" x14ac:dyDescent="0.3">
      <c r="A17" s="6" t="s">
        <v>58</v>
      </c>
      <c r="B17" s="34" t="s">
        <v>74</v>
      </c>
      <c r="C17" s="13" t="s">
        <v>60</v>
      </c>
      <c r="D17" s="35"/>
      <c r="E17" s="35"/>
    </row>
    <row r="18" spans="1:5" ht="24" customHeight="1" x14ac:dyDescent="0.25">
      <c r="A18" s="14"/>
      <c r="B18" s="66" t="s">
        <v>69</v>
      </c>
      <c r="C18" s="66"/>
      <c r="D18" s="36">
        <f>SUM(D8:D17)</f>
        <v>0</v>
      </c>
      <c r="E18" s="37">
        <f>SUM(E8:E17)</f>
        <v>0</v>
      </c>
    </row>
    <row r="19" spans="1:5" ht="24.75" customHeight="1" x14ac:dyDescent="0.25">
      <c r="B19" s="67" t="s">
        <v>20</v>
      </c>
      <c r="C19" s="67"/>
      <c r="D19" s="38"/>
      <c r="E19" s="39">
        <f>E20-E18</f>
        <v>0</v>
      </c>
    </row>
    <row r="20" spans="1:5" ht="15.75" thickBot="1" x14ac:dyDescent="0.3">
      <c r="B20" s="67" t="s">
        <v>70</v>
      </c>
      <c r="C20" s="67"/>
      <c r="D20" s="38"/>
      <c r="E20" s="40">
        <f>E18*1.19</f>
        <v>0</v>
      </c>
    </row>
  </sheetData>
  <sheetProtection password="CE9C" sheet="1" objects="1" scenarios="1"/>
  <mergeCells count="4">
    <mergeCell ref="B20:C20"/>
    <mergeCell ref="D1:E1"/>
    <mergeCell ref="B18:C18"/>
    <mergeCell ref="B19:C19"/>
  </mergeCells>
  <pageMargins left="0.7" right="0.7" top="0.78740157499999996" bottom="0.78740157499999996" header="0.3" footer="0.3"/>
  <pageSetup paperSize="9" scale="6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E19"/>
  <sheetViews>
    <sheetView zoomScaleNormal="100" workbookViewId="0">
      <selection activeCell="H8" sqref="H8"/>
    </sheetView>
  </sheetViews>
  <sheetFormatPr baseColWidth="10" defaultRowHeight="15" x14ac:dyDescent="0.25"/>
  <cols>
    <col min="2" max="2" width="42.625" customWidth="1"/>
    <col min="3" max="3" width="13.125" customWidth="1"/>
    <col min="4" max="4" width="14.25" customWidth="1"/>
    <col min="5" max="5" width="14.375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3" t="s">
        <v>31</v>
      </c>
      <c r="B4" s="3"/>
    </row>
    <row r="5" spans="1:5" s="4" customFormat="1" ht="48" customHeight="1" x14ac:dyDescent="0.25">
      <c r="A5" s="68" t="s">
        <v>98</v>
      </c>
      <c r="B5" s="68"/>
      <c r="C5" s="68"/>
      <c r="D5" s="68"/>
    </row>
    <row r="6" spans="1:5" ht="30.75" thickBot="1" x14ac:dyDescent="0.3">
      <c r="A6" s="56" t="s">
        <v>130</v>
      </c>
      <c r="B6" s="58" t="str">
        <f>IF(Deckblatt!C6="","",Deckblatt!C6)</f>
        <v>2026-010-01</v>
      </c>
    </row>
    <row r="7" spans="1:5" ht="63" customHeight="1" thickBot="1" x14ac:dyDescent="0.3">
      <c r="A7" s="7" t="s">
        <v>41</v>
      </c>
      <c r="B7" s="8" t="s">
        <v>42</v>
      </c>
      <c r="C7" s="8" t="s">
        <v>43</v>
      </c>
      <c r="D7" s="33" t="s">
        <v>44</v>
      </c>
      <c r="E7" s="10" t="s">
        <v>45</v>
      </c>
    </row>
    <row r="8" spans="1:5" ht="99" customHeight="1" thickBot="1" x14ac:dyDescent="0.3">
      <c r="A8" s="6" t="s">
        <v>46</v>
      </c>
      <c r="B8" s="34" t="s">
        <v>47</v>
      </c>
      <c r="C8" s="13" t="s">
        <v>94</v>
      </c>
      <c r="D8" s="35"/>
      <c r="E8" s="35"/>
    </row>
    <row r="9" spans="1:5" ht="58.5" customHeight="1" thickBot="1" x14ac:dyDescent="0.3">
      <c r="A9" s="7" t="s">
        <v>48</v>
      </c>
      <c r="B9" s="8" t="s">
        <v>49</v>
      </c>
      <c r="C9" s="8" t="s">
        <v>43</v>
      </c>
      <c r="D9" s="33" t="s">
        <v>44</v>
      </c>
      <c r="E9" s="57" t="s">
        <v>45</v>
      </c>
    </row>
    <row r="10" spans="1:5" ht="101.25" customHeight="1" thickBot="1" x14ac:dyDescent="0.3">
      <c r="A10" s="6" t="s">
        <v>50</v>
      </c>
      <c r="B10" s="34" t="s">
        <v>51</v>
      </c>
      <c r="C10" s="13" t="s">
        <v>95</v>
      </c>
      <c r="D10" s="35"/>
      <c r="E10" s="35"/>
    </row>
    <row r="11" spans="1:5" ht="56.25" customHeight="1" thickBot="1" x14ac:dyDescent="0.3">
      <c r="A11" s="7" t="s">
        <v>52</v>
      </c>
      <c r="B11" s="9" t="s">
        <v>53</v>
      </c>
      <c r="C11" s="8" t="s">
        <v>43</v>
      </c>
      <c r="D11" s="33" t="s">
        <v>44</v>
      </c>
      <c r="E11" s="57" t="s">
        <v>45</v>
      </c>
    </row>
    <row r="12" spans="1:5" ht="105" customHeight="1" thickBot="1" x14ac:dyDescent="0.3">
      <c r="A12" s="6" t="s">
        <v>54</v>
      </c>
      <c r="B12" s="34" t="s">
        <v>55</v>
      </c>
      <c r="C12" s="13" t="s">
        <v>96</v>
      </c>
      <c r="D12" s="35"/>
      <c r="E12" s="35"/>
    </row>
    <row r="13" spans="1:5" ht="52.5" customHeight="1" thickBot="1" x14ac:dyDescent="0.3">
      <c r="A13" s="7" t="s">
        <v>91</v>
      </c>
      <c r="B13" s="8" t="s">
        <v>90</v>
      </c>
      <c r="C13" s="8" t="s">
        <v>19</v>
      </c>
      <c r="D13" s="33" t="s">
        <v>44</v>
      </c>
      <c r="E13" s="57" t="s">
        <v>45</v>
      </c>
    </row>
    <row r="14" spans="1:5" ht="107.25" customHeight="1" thickBot="1" x14ac:dyDescent="0.3">
      <c r="A14" s="6" t="s">
        <v>92</v>
      </c>
      <c r="B14" s="34" t="s">
        <v>93</v>
      </c>
      <c r="C14" s="13" t="s">
        <v>60</v>
      </c>
      <c r="D14" s="35"/>
      <c r="E14" s="35"/>
    </row>
    <row r="15" spans="1:5" ht="54.75" customHeight="1" thickBot="1" x14ac:dyDescent="0.3">
      <c r="A15" s="7" t="s">
        <v>56</v>
      </c>
      <c r="B15" s="8" t="s">
        <v>57</v>
      </c>
      <c r="C15" s="8" t="s">
        <v>19</v>
      </c>
      <c r="D15" s="33" t="s">
        <v>44</v>
      </c>
      <c r="E15" s="57" t="s">
        <v>45</v>
      </c>
    </row>
    <row r="16" spans="1:5" ht="111.75" customHeight="1" thickBot="1" x14ac:dyDescent="0.3">
      <c r="A16" s="6" t="s">
        <v>58</v>
      </c>
      <c r="B16" s="34" t="s">
        <v>59</v>
      </c>
      <c r="C16" s="13" t="s">
        <v>64</v>
      </c>
      <c r="D16" s="35"/>
      <c r="E16" s="35"/>
    </row>
    <row r="17" spans="1:5" ht="23.25" customHeight="1" x14ac:dyDescent="0.25">
      <c r="A17" s="14"/>
      <c r="B17" s="66" t="s">
        <v>69</v>
      </c>
      <c r="C17" s="66"/>
      <c r="D17" s="36">
        <f>SUM(D8:D16)</f>
        <v>0</v>
      </c>
      <c r="E17" s="37">
        <f>SUM(E8:E16)</f>
        <v>0</v>
      </c>
    </row>
    <row r="18" spans="1:5" ht="23.25" customHeight="1" x14ac:dyDescent="0.25">
      <c r="B18" s="67" t="s">
        <v>20</v>
      </c>
      <c r="C18" s="67"/>
      <c r="D18" s="38"/>
      <c r="E18" s="39">
        <f>E19-E17</f>
        <v>0</v>
      </c>
    </row>
    <row r="19" spans="1:5" ht="23.25" customHeight="1" thickBot="1" x14ac:dyDescent="0.3">
      <c r="B19" s="67" t="s">
        <v>70</v>
      </c>
      <c r="C19" s="67"/>
      <c r="D19" s="38"/>
      <c r="E19" s="40">
        <f>E17*1.19</f>
        <v>0</v>
      </c>
    </row>
  </sheetData>
  <sheetProtection password="CE9C" sheet="1" objects="1" scenarios="1"/>
  <protectedRanges>
    <protectedRange sqref="A5" name="Bereich1"/>
  </protectedRanges>
  <mergeCells count="5">
    <mergeCell ref="D1:E1"/>
    <mergeCell ref="B17:C17"/>
    <mergeCell ref="B18:C18"/>
    <mergeCell ref="B19:C19"/>
    <mergeCell ref="A5:D5"/>
  </mergeCells>
  <pageMargins left="0.7" right="0.7" top="0.78740157499999996" bottom="0.78740157499999996" header="0.3" footer="0.3"/>
  <pageSetup paperSize="9" scale="7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E14"/>
  <sheetViews>
    <sheetView topLeftCell="A6" zoomScaleNormal="100" workbookViewId="0">
      <selection activeCell="I9" sqref="I9"/>
    </sheetView>
  </sheetViews>
  <sheetFormatPr baseColWidth="10" defaultRowHeight="15" x14ac:dyDescent="0.25"/>
  <cols>
    <col min="2" max="2" width="42.625" customWidth="1"/>
    <col min="3" max="3" width="13.125" customWidth="1"/>
    <col min="4" max="4" width="14.5" customWidth="1"/>
    <col min="5" max="5" width="14.375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3" t="s">
        <v>32</v>
      </c>
      <c r="B4" s="3"/>
    </row>
    <row r="5" spans="1:5" ht="30.75" thickBot="1" x14ac:dyDescent="0.3">
      <c r="A5" s="56" t="s">
        <v>130</v>
      </c>
      <c r="B5" s="58" t="str">
        <f>IF(Deckblatt!C6="","",Deckblatt!C6)</f>
        <v>2026-010-01</v>
      </c>
    </row>
    <row r="6" spans="1:5" ht="51.75" customHeight="1" thickBot="1" x14ac:dyDescent="0.3">
      <c r="A6" s="7" t="s">
        <v>48</v>
      </c>
      <c r="B6" s="8" t="s">
        <v>49</v>
      </c>
      <c r="C6" s="8" t="s">
        <v>43</v>
      </c>
      <c r="D6" s="33" t="s">
        <v>44</v>
      </c>
      <c r="E6" s="10" t="s">
        <v>45</v>
      </c>
    </row>
    <row r="7" spans="1:5" ht="102" customHeight="1" thickBot="1" x14ac:dyDescent="0.3">
      <c r="A7" s="6" t="s">
        <v>50</v>
      </c>
      <c r="B7" s="34" t="s">
        <v>51</v>
      </c>
      <c r="C7" s="13" t="s">
        <v>99</v>
      </c>
      <c r="D7" s="35"/>
      <c r="E7" s="35"/>
    </row>
    <row r="8" spans="1:5" ht="54.75" customHeight="1" thickBot="1" x14ac:dyDescent="0.3">
      <c r="A8" s="7" t="s">
        <v>52</v>
      </c>
      <c r="B8" s="9" t="s">
        <v>53</v>
      </c>
      <c r="C8" s="8" t="s">
        <v>43</v>
      </c>
      <c r="D8" s="33" t="s">
        <v>44</v>
      </c>
      <c r="E8" s="57" t="s">
        <v>45</v>
      </c>
    </row>
    <row r="9" spans="1:5" ht="98.25" customHeight="1" thickBot="1" x14ac:dyDescent="0.3">
      <c r="A9" s="6" t="s">
        <v>54</v>
      </c>
      <c r="B9" s="34" t="s">
        <v>55</v>
      </c>
      <c r="C9" s="13" t="s">
        <v>100</v>
      </c>
      <c r="D9" s="35"/>
      <c r="E9" s="35"/>
    </row>
    <row r="10" spans="1:5" ht="51" customHeight="1" thickBot="1" x14ac:dyDescent="0.3">
      <c r="A10" s="7" t="s">
        <v>56</v>
      </c>
      <c r="B10" s="8" t="s">
        <v>57</v>
      </c>
      <c r="C10" s="8" t="s">
        <v>19</v>
      </c>
      <c r="D10" s="33" t="s">
        <v>44</v>
      </c>
      <c r="E10" s="57" t="s">
        <v>45</v>
      </c>
    </row>
    <row r="11" spans="1:5" ht="102.75" customHeight="1" thickBot="1" x14ac:dyDescent="0.3">
      <c r="A11" s="6" t="s">
        <v>58</v>
      </c>
      <c r="B11" s="34" t="s">
        <v>59</v>
      </c>
      <c r="C11" s="13" t="s">
        <v>60</v>
      </c>
      <c r="D11" s="35"/>
      <c r="E11" s="35"/>
    </row>
    <row r="12" spans="1:5" ht="24" customHeight="1" x14ac:dyDescent="0.25">
      <c r="A12" s="14"/>
      <c r="B12" s="66" t="s">
        <v>69</v>
      </c>
      <c r="C12" s="66"/>
      <c r="D12" s="36">
        <f>SUM(D7:D11)</f>
        <v>0</v>
      </c>
      <c r="E12" s="37">
        <f>SUM(E7:E11)</f>
        <v>0</v>
      </c>
    </row>
    <row r="13" spans="1:5" ht="24" customHeight="1" x14ac:dyDescent="0.25">
      <c r="B13" s="67" t="s">
        <v>20</v>
      </c>
      <c r="C13" s="67"/>
      <c r="D13" s="38"/>
      <c r="E13" s="39">
        <f>E14-E12</f>
        <v>0</v>
      </c>
    </row>
    <row r="14" spans="1:5" ht="24" customHeight="1" thickBot="1" x14ac:dyDescent="0.3">
      <c r="B14" s="67" t="s">
        <v>70</v>
      </c>
      <c r="C14" s="67"/>
      <c r="D14" s="38"/>
      <c r="E14" s="40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E14"/>
  <sheetViews>
    <sheetView zoomScaleNormal="100" workbookViewId="0">
      <selection activeCell="H9" sqref="H9"/>
    </sheetView>
  </sheetViews>
  <sheetFormatPr baseColWidth="10" defaultRowHeight="15" x14ac:dyDescent="0.25"/>
  <cols>
    <col min="2" max="2" width="42.625" customWidth="1"/>
    <col min="3" max="3" width="13.125" customWidth="1"/>
    <col min="4" max="4" width="13.25" customWidth="1"/>
    <col min="5" max="5" width="14.375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3" t="s">
        <v>33</v>
      </c>
      <c r="B4" s="3"/>
    </row>
    <row r="5" spans="1:5" ht="30.75" thickBot="1" x14ac:dyDescent="0.3">
      <c r="A5" s="56" t="s">
        <v>130</v>
      </c>
      <c r="B5" s="58" t="str">
        <f>IF(Deckblatt!C6="","",Deckblatt!C6)</f>
        <v>2026-010-01</v>
      </c>
    </row>
    <row r="6" spans="1:5" ht="51" customHeight="1" thickBot="1" x14ac:dyDescent="0.3">
      <c r="A6" s="7" t="s">
        <v>41</v>
      </c>
      <c r="B6" s="8" t="s">
        <v>42</v>
      </c>
      <c r="C6" s="8" t="s">
        <v>43</v>
      </c>
      <c r="D6" s="33" t="s">
        <v>44</v>
      </c>
      <c r="E6" s="10" t="s">
        <v>45</v>
      </c>
    </row>
    <row r="7" spans="1:5" ht="99" customHeight="1" thickBot="1" x14ac:dyDescent="0.3">
      <c r="A7" s="6" t="s">
        <v>46</v>
      </c>
      <c r="B7" s="34" t="s">
        <v>47</v>
      </c>
      <c r="C7" s="13" t="s">
        <v>101</v>
      </c>
      <c r="D7" s="35"/>
      <c r="E7" s="35"/>
    </row>
    <row r="8" spans="1:5" ht="50.25" customHeight="1" thickBot="1" x14ac:dyDescent="0.3">
      <c r="A8" s="7" t="s">
        <v>48</v>
      </c>
      <c r="B8" s="8" t="s">
        <v>49</v>
      </c>
      <c r="C8" s="8" t="s">
        <v>43</v>
      </c>
      <c r="D8" s="33" t="s">
        <v>44</v>
      </c>
      <c r="E8" s="57" t="s">
        <v>45</v>
      </c>
    </row>
    <row r="9" spans="1:5" ht="103.5" customHeight="1" thickBot="1" x14ac:dyDescent="0.3">
      <c r="A9" s="6" t="s">
        <v>50</v>
      </c>
      <c r="B9" s="34" t="s">
        <v>51</v>
      </c>
      <c r="C9" s="13" t="s">
        <v>102</v>
      </c>
      <c r="D9" s="35"/>
      <c r="E9" s="35"/>
    </row>
    <row r="10" spans="1:5" ht="45.75" thickBot="1" x14ac:dyDescent="0.3">
      <c r="A10" s="7" t="s">
        <v>52</v>
      </c>
      <c r="B10" s="9" t="s">
        <v>53</v>
      </c>
      <c r="C10" s="8" t="s">
        <v>43</v>
      </c>
      <c r="D10" s="33" t="s">
        <v>44</v>
      </c>
      <c r="E10" s="57" t="s">
        <v>45</v>
      </c>
    </row>
    <row r="11" spans="1:5" ht="109.5" customHeight="1" thickBot="1" x14ac:dyDescent="0.3">
      <c r="A11" s="6" t="s">
        <v>54</v>
      </c>
      <c r="B11" s="34" t="s">
        <v>55</v>
      </c>
      <c r="C11" s="13" t="s">
        <v>103</v>
      </c>
      <c r="D11" s="35"/>
      <c r="E11" s="35"/>
    </row>
    <row r="12" spans="1:5" ht="24" customHeight="1" x14ac:dyDescent="0.25">
      <c r="A12" s="14"/>
      <c r="B12" s="66" t="s">
        <v>69</v>
      </c>
      <c r="C12" s="66"/>
      <c r="D12" s="36">
        <f>SUM(D7:D11)</f>
        <v>0</v>
      </c>
      <c r="E12" s="37">
        <f>SUM(E7:E11)</f>
        <v>0</v>
      </c>
    </row>
    <row r="13" spans="1:5" ht="24" customHeight="1" x14ac:dyDescent="0.25">
      <c r="B13" s="67" t="s">
        <v>20</v>
      </c>
      <c r="C13" s="67"/>
      <c r="D13" s="38"/>
      <c r="E13" s="39">
        <f>E14-E12</f>
        <v>0</v>
      </c>
    </row>
    <row r="14" spans="1:5" ht="24" customHeight="1" thickBot="1" x14ac:dyDescent="0.3">
      <c r="B14" s="67" t="s">
        <v>70</v>
      </c>
      <c r="C14" s="67"/>
      <c r="D14" s="38"/>
      <c r="E14" s="40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3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E12"/>
  <sheetViews>
    <sheetView zoomScaleNormal="100" workbookViewId="0">
      <selection activeCell="H10" sqref="H10"/>
    </sheetView>
  </sheetViews>
  <sheetFormatPr baseColWidth="10" defaultRowHeight="15" x14ac:dyDescent="0.25"/>
  <cols>
    <col min="2" max="2" width="42.625" customWidth="1"/>
    <col min="3" max="3" width="13.125" customWidth="1"/>
    <col min="4" max="4" width="13.625" customWidth="1"/>
    <col min="5" max="5" width="14.375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3" t="s">
        <v>34</v>
      </c>
      <c r="B4" s="3"/>
    </row>
    <row r="5" spans="1:5" ht="30.75" thickBot="1" x14ac:dyDescent="0.3">
      <c r="A5" s="56" t="s">
        <v>130</v>
      </c>
      <c r="B5" s="58" t="str">
        <f>IF(Deckblatt!C6="","",Deckblatt!C6)</f>
        <v>2026-010-01</v>
      </c>
    </row>
    <row r="6" spans="1:5" ht="53.25" customHeight="1" thickBot="1" x14ac:dyDescent="0.3">
      <c r="A6" s="7" t="s">
        <v>48</v>
      </c>
      <c r="B6" s="8" t="s">
        <v>49</v>
      </c>
      <c r="C6" s="8" t="s">
        <v>43</v>
      </c>
      <c r="D6" s="33" t="s">
        <v>44</v>
      </c>
      <c r="E6" s="10" t="s">
        <v>45</v>
      </c>
    </row>
    <row r="7" spans="1:5" ht="90.75" thickBot="1" x14ac:dyDescent="0.3">
      <c r="A7" s="6" t="s">
        <v>50</v>
      </c>
      <c r="B7" s="34" t="s">
        <v>51</v>
      </c>
      <c r="C7" s="13" t="s">
        <v>104</v>
      </c>
      <c r="D7" s="35"/>
      <c r="E7" s="35"/>
    </row>
    <row r="8" spans="1:5" ht="45.75" thickBot="1" x14ac:dyDescent="0.3">
      <c r="A8" s="7" t="s">
        <v>52</v>
      </c>
      <c r="B8" s="9" t="s">
        <v>53</v>
      </c>
      <c r="C8" s="8" t="s">
        <v>43</v>
      </c>
      <c r="D8" s="33" t="s">
        <v>44</v>
      </c>
      <c r="E8" s="57" t="s">
        <v>45</v>
      </c>
    </row>
    <row r="9" spans="1:5" ht="90.75" thickBot="1" x14ac:dyDescent="0.3">
      <c r="A9" s="6" t="s">
        <v>54</v>
      </c>
      <c r="B9" s="34" t="s">
        <v>55</v>
      </c>
      <c r="C9" s="13" t="s">
        <v>105</v>
      </c>
      <c r="D9" s="35"/>
      <c r="E9" s="35"/>
    </row>
    <row r="10" spans="1:5" ht="27.75" customHeight="1" x14ac:dyDescent="0.25">
      <c r="A10" s="14"/>
      <c r="B10" s="66" t="s">
        <v>69</v>
      </c>
      <c r="C10" s="66"/>
      <c r="D10" s="36">
        <f>SUM(D7:D9)</f>
        <v>0</v>
      </c>
      <c r="E10" s="37">
        <f>SUM(E7:E9)</f>
        <v>0</v>
      </c>
    </row>
    <row r="11" spans="1:5" ht="27.75" customHeight="1" x14ac:dyDescent="0.25">
      <c r="B11" s="67" t="s">
        <v>20</v>
      </c>
      <c r="C11" s="67"/>
      <c r="D11" s="38"/>
      <c r="E11" s="39">
        <f>E12-E10</f>
        <v>0</v>
      </c>
    </row>
    <row r="12" spans="1:5" ht="27.75" customHeight="1" thickBot="1" x14ac:dyDescent="0.3">
      <c r="B12" s="67" t="s">
        <v>70</v>
      </c>
      <c r="C12" s="67"/>
      <c r="D12" s="38"/>
      <c r="E12" s="40">
        <f>E10*1.19</f>
        <v>0</v>
      </c>
    </row>
  </sheetData>
  <sheetProtection password="CE9C" sheet="1" objects="1" scenarios="1"/>
  <mergeCells count="4">
    <mergeCell ref="D1:E1"/>
    <mergeCell ref="B10:C10"/>
    <mergeCell ref="B11:C11"/>
    <mergeCell ref="B12:C12"/>
  </mergeCells>
  <pageMargins left="0.7" right="0.7" top="0.78740157499999996" bottom="0.78740157499999996" header="0.3" footer="0.3"/>
  <pageSetup paperSize="9" scale="75" orientation="portrait" r:id="rId1"/>
  <colBreaks count="1" manualBreakCount="1">
    <brk id="5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249977111117893"/>
  </sheetPr>
  <dimension ref="A1:E14"/>
  <sheetViews>
    <sheetView topLeftCell="A7" zoomScaleNormal="100" workbookViewId="0">
      <selection activeCell="H9" sqref="H9"/>
    </sheetView>
  </sheetViews>
  <sheetFormatPr baseColWidth="10" defaultRowHeight="15" x14ac:dyDescent="0.25"/>
  <cols>
    <col min="2" max="2" width="42.625" customWidth="1"/>
    <col min="3" max="3" width="13.125" customWidth="1"/>
    <col min="4" max="4" width="12.875" customWidth="1"/>
    <col min="5" max="5" width="13.125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3" t="s">
        <v>35</v>
      </c>
      <c r="B4" s="3"/>
    </row>
    <row r="5" spans="1:5" ht="30.75" thickBot="1" x14ac:dyDescent="0.3">
      <c r="A5" s="56" t="s">
        <v>130</v>
      </c>
      <c r="B5" s="58" t="str">
        <f>IF(Deckblatt!C6="","",Deckblatt!C6)</f>
        <v>2026-010-01</v>
      </c>
    </row>
    <row r="6" spans="1:5" ht="55.5" customHeight="1" thickBot="1" x14ac:dyDescent="0.3">
      <c r="A6" s="7" t="s">
        <v>48</v>
      </c>
      <c r="B6" s="8" t="s">
        <v>49</v>
      </c>
      <c r="C6" s="8" t="s">
        <v>43</v>
      </c>
      <c r="D6" s="33" t="s">
        <v>44</v>
      </c>
      <c r="E6" s="10" t="s">
        <v>45</v>
      </c>
    </row>
    <row r="7" spans="1:5" ht="95.25" customHeight="1" thickBot="1" x14ac:dyDescent="0.3">
      <c r="A7" s="6" t="s">
        <v>50</v>
      </c>
      <c r="B7" s="34" t="s">
        <v>51</v>
      </c>
      <c r="C7" s="13" t="s">
        <v>106</v>
      </c>
      <c r="D7" s="35"/>
      <c r="E7" s="35"/>
    </row>
    <row r="8" spans="1:5" ht="52.5" customHeight="1" thickBot="1" x14ac:dyDescent="0.3">
      <c r="A8" s="7" t="s">
        <v>52</v>
      </c>
      <c r="B8" s="9" t="s">
        <v>53</v>
      </c>
      <c r="C8" s="8" t="s">
        <v>43</v>
      </c>
      <c r="D8" s="33" t="s">
        <v>44</v>
      </c>
      <c r="E8" s="57" t="s">
        <v>45</v>
      </c>
    </row>
    <row r="9" spans="1:5" ht="101.25" customHeight="1" thickBot="1" x14ac:dyDescent="0.3">
      <c r="A9" s="6" t="s">
        <v>54</v>
      </c>
      <c r="B9" s="34" t="s">
        <v>55</v>
      </c>
      <c r="C9" s="13" t="s">
        <v>107</v>
      </c>
      <c r="D9" s="35"/>
      <c r="E9" s="35"/>
    </row>
    <row r="10" spans="1:5" ht="46.5" customHeight="1" thickBot="1" x14ac:dyDescent="0.3">
      <c r="A10" s="7" t="s">
        <v>56</v>
      </c>
      <c r="B10" s="8" t="s">
        <v>57</v>
      </c>
      <c r="C10" s="8" t="s">
        <v>19</v>
      </c>
      <c r="D10" s="33" t="s">
        <v>44</v>
      </c>
      <c r="E10" s="57" t="s">
        <v>45</v>
      </c>
    </row>
    <row r="11" spans="1:5" ht="108" customHeight="1" thickBot="1" x14ac:dyDescent="0.3">
      <c r="A11" s="6" t="s">
        <v>58</v>
      </c>
      <c r="B11" s="34" t="s">
        <v>59</v>
      </c>
      <c r="C11" s="13" t="s">
        <v>37</v>
      </c>
      <c r="D11" s="35"/>
      <c r="E11" s="35"/>
    </row>
    <row r="12" spans="1:5" ht="22.5" customHeight="1" x14ac:dyDescent="0.25">
      <c r="A12" s="14"/>
      <c r="B12" s="66" t="s">
        <v>69</v>
      </c>
      <c r="C12" s="66"/>
      <c r="D12" s="36">
        <f>SUM(D7:D11)</f>
        <v>0</v>
      </c>
      <c r="E12" s="37">
        <f>SUM(E7:E11)</f>
        <v>0</v>
      </c>
    </row>
    <row r="13" spans="1:5" ht="22.5" customHeight="1" x14ac:dyDescent="0.25">
      <c r="B13" s="67" t="s">
        <v>20</v>
      </c>
      <c r="C13" s="67"/>
      <c r="D13" s="38"/>
      <c r="E13" s="39">
        <f>E14-E12</f>
        <v>0</v>
      </c>
    </row>
    <row r="14" spans="1:5" ht="22.5" customHeight="1" thickBot="1" x14ac:dyDescent="0.3">
      <c r="B14" s="67" t="s">
        <v>70</v>
      </c>
      <c r="C14" s="67"/>
      <c r="D14" s="38"/>
      <c r="E14" s="40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6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-0.249977111117893"/>
  </sheetPr>
  <dimension ref="A1:E16"/>
  <sheetViews>
    <sheetView zoomScaleNormal="100" workbookViewId="0">
      <selection activeCell="E7" sqref="E7:E13"/>
    </sheetView>
  </sheetViews>
  <sheetFormatPr baseColWidth="10" defaultRowHeight="15" x14ac:dyDescent="0.25"/>
  <cols>
    <col min="2" max="2" width="42.625" customWidth="1"/>
    <col min="3" max="3" width="13.125" customWidth="1"/>
    <col min="4" max="4" width="14.625" customWidth="1"/>
    <col min="5" max="5" width="14.375" customWidth="1"/>
  </cols>
  <sheetData>
    <row r="1" spans="1:5" ht="39.75" customHeight="1" x14ac:dyDescent="0.25">
      <c r="A1" t="str">
        <f>Deckblatt!A1</f>
        <v xml:space="preserve">Winterdienst Los 3   </v>
      </c>
      <c r="D1" s="65"/>
      <c r="E1" s="65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72</v>
      </c>
    </row>
    <row r="4" spans="1:5" x14ac:dyDescent="0.25">
      <c r="A4" s="3" t="s">
        <v>36</v>
      </c>
      <c r="B4" s="3"/>
    </row>
    <row r="5" spans="1:5" ht="30.75" thickBot="1" x14ac:dyDescent="0.3">
      <c r="A5" s="56" t="s">
        <v>130</v>
      </c>
      <c r="B5" s="58" t="str">
        <f>IF(Deckblatt!C6="","",Deckblatt!C6)</f>
        <v>2026-010-01</v>
      </c>
    </row>
    <row r="6" spans="1:5" ht="57" customHeight="1" thickBot="1" x14ac:dyDescent="0.3">
      <c r="A6" s="7" t="s">
        <v>41</v>
      </c>
      <c r="B6" s="8" t="s">
        <v>42</v>
      </c>
      <c r="C6" s="8" t="s">
        <v>43</v>
      </c>
      <c r="D6" s="33" t="s">
        <v>44</v>
      </c>
      <c r="E6" s="10" t="s">
        <v>45</v>
      </c>
    </row>
    <row r="7" spans="1:5" ht="104.25" customHeight="1" thickBot="1" x14ac:dyDescent="0.3">
      <c r="A7" s="6" t="s">
        <v>46</v>
      </c>
      <c r="B7" s="34" t="s">
        <v>47</v>
      </c>
      <c r="C7" s="13" t="s">
        <v>108</v>
      </c>
      <c r="D7" s="35"/>
      <c r="E7" s="35"/>
    </row>
    <row r="8" spans="1:5" ht="53.25" customHeight="1" thickBot="1" x14ac:dyDescent="0.3">
      <c r="A8" s="7" t="s">
        <v>48</v>
      </c>
      <c r="B8" s="8" t="s">
        <v>49</v>
      </c>
      <c r="C8" s="8" t="s">
        <v>43</v>
      </c>
      <c r="D8" s="33" t="s">
        <v>44</v>
      </c>
      <c r="E8" s="57" t="s">
        <v>45</v>
      </c>
    </row>
    <row r="9" spans="1:5" ht="104.25" customHeight="1" thickBot="1" x14ac:dyDescent="0.3">
      <c r="A9" s="6" t="s">
        <v>50</v>
      </c>
      <c r="B9" s="34" t="s">
        <v>51</v>
      </c>
      <c r="C9" s="13" t="s">
        <v>109</v>
      </c>
      <c r="D9" s="35"/>
      <c r="E9" s="35"/>
    </row>
    <row r="10" spans="1:5" ht="56.25" customHeight="1" thickBot="1" x14ac:dyDescent="0.3">
      <c r="A10" s="7" t="s">
        <v>52</v>
      </c>
      <c r="B10" s="9" t="s">
        <v>53</v>
      </c>
      <c r="C10" s="8" t="s">
        <v>43</v>
      </c>
      <c r="D10" s="33" t="s">
        <v>44</v>
      </c>
      <c r="E10" s="57" t="s">
        <v>45</v>
      </c>
    </row>
    <row r="11" spans="1:5" ht="104.25" customHeight="1" thickBot="1" x14ac:dyDescent="0.3">
      <c r="A11" s="6" t="s">
        <v>54</v>
      </c>
      <c r="B11" s="34" t="s">
        <v>55</v>
      </c>
      <c r="C11" s="13" t="s">
        <v>110</v>
      </c>
      <c r="D11" s="35"/>
      <c r="E11" s="35"/>
    </row>
    <row r="12" spans="1:5" ht="52.5" customHeight="1" thickBot="1" x14ac:dyDescent="0.3">
      <c r="A12" s="7" t="s">
        <v>56</v>
      </c>
      <c r="B12" s="8" t="s">
        <v>57</v>
      </c>
      <c r="C12" s="8" t="s">
        <v>19</v>
      </c>
      <c r="D12" s="33" t="s">
        <v>44</v>
      </c>
      <c r="E12" s="57" t="s">
        <v>45</v>
      </c>
    </row>
    <row r="13" spans="1:5" ht="109.5" customHeight="1" thickBot="1" x14ac:dyDescent="0.3">
      <c r="A13" s="6" t="s">
        <v>58</v>
      </c>
      <c r="B13" s="34" t="s">
        <v>59</v>
      </c>
      <c r="C13" s="13" t="s">
        <v>60</v>
      </c>
      <c r="D13" s="35"/>
      <c r="E13" s="35"/>
    </row>
    <row r="14" spans="1:5" ht="24" customHeight="1" x14ac:dyDescent="0.25">
      <c r="A14" s="14"/>
      <c r="B14" s="66" t="s">
        <v>69</v>
      </c>
      <c r="C14" s="66"/>
      <c r="D14" s="36">
        <f>SUM(D7:D13)</f>
        <v>0</v>
      </c>
      <c r="E14" s="37">
        <f>SUM(E7:E13)</f>
        <v>0</v>
      </c>
    </row>
    <row r="15" spans="1:5" ht="24" customHeight="1" x14ac:dyDescent="0.25">
      <c r="B15" s="67" t="s">
        <v>20</v>
      </c>
      <c r="C15" s="67"/>
      <c r="D15" s="38"/>
      <c r="E15" s="39">
        <f>E16-E14</f>
        <v>0</v>
      </c>
    </row>
    <row r="16" spans="1:5" ht="24" customHeight="1" thickBot="1" x14ac:dyDescent="0.3">
      <c r="B16" s="67" t="s">
        <v>70</v>
      </c>
      <c r="C16" s="67"/>
      <c r="D16" s="38"/>
      <c r="E16" s="40">
        <f>E14*1.19</f>
        <v>0</v>
      </c>
    </row>
  </sheetData>
  <sheetProtection password="CE9C" sheet="1" objects="1" scenarios="1"/>
  <mergeCells count="4">
    <mergeCell ref="D1:E1"/>
    <mergeCell ref="B14:C14"/>
    <mergeCell ref="B15:C15"/>
    <mergeCell ref="B16:C16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-0.499984740745262"/>
  </sheetPr>
  <dimension ref="A1:I17"/>
  <sheetViews>
    <sheetView zoomScaleNormal="100" workbookViewId="0">
      <selection activeCell="A6" sqref="A6:XFD6"/>
    </sheetView>
  </sheetViews>
  <sheetFormatPr baseColWidth="10" defaultRowHeight="15" x14ac:dyDescent="0.25"/>
  <cols>
    <col min="2" max="2" width="49.25" customWidth="1"/>
    <col min="3" max="3" width="18" customWidth="1"/>
    <col min="4" max="4" width="16.375" customWidth="1"/>
    <col min="5" max="5" width="16" customWidth="1"/>
    <col min="6" max="6" width="16.125" customWidth="1"/>
  </cols>
  <sheetData>
    <row r="1" spans="1:9" ht="30.75" customHeight="1" x14ac:dyDescent="0.25">
      <c r="A1" s="4" t="str">
        <f>Deckblatt!A1</f>
        <v xml:space="preserve">Winterdienst Los 3   </v>
      </c>
      <c r="B1" s="4"/>
      <c r="C1" s="4"/>
      <c r="D1" s="4"/>
      <c r="E1" s="4"/>
      <c r="F1" s="4"/>
      <c r="G1" s="4"/>
      <c r="H1" s="4"/>
      <c r="I1" s="4"/>
    </row>
    <row r="3" spans="1:9" x14ac:dyDescent="0.25">
      <c r="A3" t="s">
        <v>18</v>
      </c>
      <c r="B3" t="str">
        <f>IF(Deckblatt!C17="","",Deckblatt!C17)</f>
        <v/>
      </c>
    </row>
    <row r="4" spans="1:9" ht="30.75" thickBot="1" x14ac:dyDescent="0.3">
      <c r="A4" s="56" t="s">
        <v>130</v>
      </c>
      <c r="B4" s="58" t="str">
        <f>IF(Deckblatt!C6="","",Deckblatt!C6)</f>
        <v>2026-010-01</v>
      </c>
    </row>
    <row r="5" spans="1:9" ht="32.25" customHeight="1" thickBot="1" x14ac:dyDescent="0.3">
      <c r="A5" s="69" t="s">
        <v>124</v>
      </c>
      <c r="B5" s="70"/>
      <c r="C5" s="70"/>
      <c r="D5" s="70"/>
      <c r="E5" s="53"/>
      <c r="F5" s="53"/>
      <c r="G5" s="15"/>
      <c r="H5" s="15"/>
    </row>
    <row r="6" spans="1:9" ht="51" customHeight="1" thickBot="1" x14ac:dyDescent="0.3">
      <c r="A6" s="47" t="s">
        <v>21</v>
      </c>
      <c r="B6" s="48" t="s">
        <v>22</v>
      </c>
      <c r="C6" s="49" t="s">
        <v>23</v>
      </c>
      <c r="D6" s="49" t="s">
        <v>38</v>
      </c>
      <c r="E6" s="54" t="s">
        <v>125</v>
      </c>
      <c r="F6" s="54" t="s">
        <v>126</v>
      </c>
    </row>
    <row r="7" spans="1:9" ht="34.5" customHeight="1" x14ac:dyDescent="0.25">
      <c r="A7" s="50">
        <v>441</v>
      </c>
      <c r="B7" s="50" t="s">
        <v>123</v>
      </c>
      <c r="C7" s="52">
        <f>'Objekt 441'!E16</f>
        <v>0</v>
      </c>
      <c r="D7" s="52">
        <f>'Objekt 441'!E14</f>
        <v>0</v>
      </c>
      <c r="E7" s="16">
        <f>SUM(C7*5)</f>
        <v>0</v>
      </c>
      <c r="F7" s="16">
        <f>SUM(D7*5)</f>
        <v>0</v>
      </c>
    </row>
    <row r="8" spans="1:9" ht="30.75" customHeight="1" x14ac:dyDescent="0.25">
      <c r="A8" s="5" t="s">
        <v>111</v>
      </c>
      <c r="B8" s="51" t="s">
        <v>112</v>
      </c>
      <c r="C8" s="52">
        <f>'Objekt 762 inkl.Kita 442'!E18</f>
        <v>0</v>
      </c>
      <c r="D8" s="52">
        <f>'Objekt 762 inkl.Kita 442'!E16</f>
        <v>0</v>
      </c>
      <c r="E8" s="16">
        <f t="shared" ref="E8:F14" si="0">SUM(C8*5)</f>
        <v>0</v>
      </c>
      <c r="F8" s="16">
        <f t="shared" si="0"/>
        <v>0</v>
      </c>
    </row>
    <row r="9" spans="1:9" ht="29.25" customHeight="1" x14ac:dyDescent="0.25">
      <c r="A9" s="11" t="s">
        <v>113</v>
      </c>
      <c r="B9" s="11" t="s">
        <v>114</v>
      </c>
      <c r="C9" s="16">
        <f>'Gebäudekomplex 520-540-760'!E20</f>
        <v>0</v>
      </c>
      <c r="D9" s="16">
        <f>'Gebäudekomplex 520-540-760'!E18</f>
        <v>0</v>
      </c>
      <c r="E9" s="16">
        <f t="shared" si="0"/>
        <v>0</v>
      </c>
      <c r="F9" s="16">
        <f t="shared" si="0"/>
        <v>0</v>
      </c>
    </row>
    <row r="10" spans="1:9" ht="31.5" customHeight="1" x14ac:dyDescent="0.25">
      <c r="A10" s="11">
        <v>756</v>
      </c>
      <c r="B10" s="12" t="s">
        <v>25</v>
      </c>
      <c r="C10" s="16">
        <f>'Objekt 756'!E19</f>
        <v>0</v>
      </c>
      <c r="D10" s="16">
        <f>'Objekt 756'!E17</f>
        <v>0</v>
      </c>
      <c r="E10" s="16">
        <f t="shared" si="0"/>
        <v>0</v>
      </c>
      <c r="F10" s="16">
        <f t="shared" si="0"/>
        <v>0</v>
      </c>
    </row>
    <row r="11" spans="1:9" ht="33" customHeight="1" x14ac:dyDescent="0.25">
      <c r="A11" s="11">
        <v>768</v>
      </c>
      <c r="B11" s="12" t="s">
        <v>26</v>
      </c>
      <c r="C11" s="16">
        <f>'Objekt 768'!E14</f>
        <v>0</v>
      </c>
      <c r="D11" s="16">
        <f>'Objekt 768'!E12</f>
        <v>0</v>
      </c>
      <c r="E11" s="16">
        <f t="shared" si="0"/>
        <v>0</v>
      </c>
      <c r="F11" s="16">
        <f t="shared" si="0"/>
        <v>0</v>
      </c>
    </row>
    <row r="12" spans="1:9" ht="27" customHeight="1" x14ac:dyDescent="0.25">
      <c r="A12" s="11">
        <v>769</v>
      </c>
      <c r="B12" s="11" t="s">
        <v>27</v>
      </c>
      <c r="C12" s="16">
        <f>'Objekt 769'!E14</f>
        <v>0</v>
      </c>
      <c r="D12" s="16">
        <f>'Objekt 769'!E12</f>
        <v>0</v>
      </c>
      <c r="E12" s="16">
        <f t="shared" si="0"/>
        <v>0</v>
      </c>
      <c r="F12" s="16">
        <f t="shared" si="0"/>
        <v>0</v>
      </c>
    </row>
    <row r="13" spans="1:9" ht="30" customHeight="1" x14ac:dyDescent="0.25">
      <c r="A13" s="11">
        <v>775</v>
      </c>
      <c r="B13" s="11" t="s">
        <v>28</v>
      </c>
      <c r="C13" s="16">
        <f>'Objekt 775'!E12</f>
        <v>0</v>
      </c>
      <c r="D13" s="16">
        <f>'Objekt 775'!E10</f>
        <v>0</v>
      </c>
      <c r="E13" s="16">
        <f t="shared" si="0"/>
        <v>0</v>
      </c>
      <c r="F13" s="16">
        <f t="shared" si="0"/>
        <v>0</v>
      </c>
    </row>
    <row r="14" spans="1:9" ht="38.25" customHeight="1" x14ac:dyDescent="0.25">
      <c r="A14" s="11">
        <v>779</v>
      </c>
      <c r="B14" s="12" t="s">
        <v>29</v>
      </c>
      <c r="C14" s="16">
        <f>'Objekt 779'!E14</f>
        <v>0</v>
      </c>
      <c r="D14" s="16">
        <f>'Objekt 779'!E12</f>
        <v>0</v>
      </c>
      <c r="E14" s="16">
        <f t="shared" si="0"/>
        <v>0</v>
      </c>
      <c r="F14" s="16">
        <f t="shared" si="0"/>
        <v>0</v>
      </c>
    </row>
    <row r="15" spans="1:9" ht="40.5" customHeight="1" thickBot="1" x14ac:dyDescent="0.3">
      <c r="A15" s="5">
        <v>782</v>
      </c>
      <c r="B15" s="43" t="s">
        <v>30</v>
      </c>
      <c r="C15" s="17">
        <f>'Objekt 782'!E16</f>
        <v>0</v>
      </c>
      <c r="D15" s="17">
        <f>'Objekt 782'!E14</f>
        <v>0</v>
      </c>
      <c r="E15" s="16">
        <f t="shared" ref="E15" si="1">SUM(C15*5)</f>
        <v>0</v>
      </c>
      <c r="F15" s="16">
        <f t="shared" ref="F15" si="2">SUM(D15*5)</f>
        <v>0</v>
      </c>
    </row>
    <row r="16" spans="1:9" ht="36.75" customHeight="1" thickBot="1" x14ac:dyDescent="0.3">
      <c r="B16" s="44" t="s">
        <v>115</v>
      </c>
      <c r="C16" s="45">
        <f>SUM(C7:C15)</f>
        <v>0</v>
      </c>
      <c r="D16" s="18"/>
    </row>
    <row r="17" spans="2:4" ht="29.25" customHeight="1" thickBot="1" x14ac:dyDescent="0.3">
      <c r="B17" s="71" t="s">
        <v>116</v>
      </c>
      <c r="C17" s="72"/>
      <c r="D17" s="46">
        <f>SUM(D7:D15)</f>
        <v>0</v>
      </c>
    </row>
  </sheetData>
  <sheetProtection password="CE9C" sheet="1" objects="1" scenarios="1"/>
  <mergeCells count="2">
    <mergeCell ref="A5:D5"/>
    <mergeCell ref="B17:C17"/>
  </mergeCells>
  <pageMargins left="0.7" right="0.7" top="0.78740157499999996" bottom="0.78740157499999996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Deckblatt</vt:lpstr>
      <vt:lpstr>Objekt 441</vt:lpstr>
      <vt:lpstr>Objekt 762 inkl.Kita 442</vt:lpstr>
      <vt:lpstr>Gebäudekomplex 520-540-760</vt:lpstr>
      <vt:lpstr>Objekt 756</vt:lpstr>
      <vt:lpstr>Objekt 768</vt:lpstr>
      <vt:lpstr>Objekt 769</vt:lpstr>
      <vt:lpstr>Objekt 775</vt:lpstr>
      <vt:lpstr>Objekt 779</vt:lpstr>
      <vt:lpstr>Objekt 782</vt:lpstr>
      <vt:lpstr>Preisblatt gesamt Los 3  </vt:lpstr>
      <vt:lpstr>Deckblatt!Druckbereich</vt:lpstr>
      <vt:lpstr>'Gebäudekomplex 520-540-760'!Druckbereich</vt:lpstr>
      <vt:lpstr>'Objekt 769'!Druckbereich</vt:lpstr>
      <vt:lpstr>'Objekt 775'!Druckbereich</vt:lpstr>
      <vt:lpstr>'Preisblatt gesamt Los 3  '!Druckbereich</vt:lpstr>
    </vt:vector>
  </TitlesOfParts>
  <Company>Studentenwerk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Schlüer, Katrin</dc:creator>
  <cp:lastModifiedBy>Schlüer, Katrin</cp:lastModifiedBy>
  <dcterms:created xsi:type="dcterms:W3CDTF">2022-03-21T06:53:29Z</dcterms:created>
  <dcterms:modified xsi:type="dcterms:W3CDTF">2026-05-07T12:17:48Z</dcterms:modified>
</cp:coreProperties>
</file>